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74. PP 01-2025 Demolición/2. Pliego/Pliego Web/Anexo 1 - Formularios de Oferta/"/>
    </mc:Choice>
  </mc:AlternateContent>
  <xr:revisionPtr revIDLastSave="2" documentId="11_369F08635FC3635571B9DFFFF3C3F836979C2667" xr6:coauthVersionLast="47" xr6:coauthVersionMax="47" xr10:uidLastSave="{299EDA7C-1071-4A57-9141-1EBE0654F385}"/>
  <bookViews>
    <workbookView xWindow="28680" yWindow="-120" windowWidth="21840" windowHeight="13140" xr2:uid="{00000000-000D-0000-FFFF-FFFF00000000}"/>
  </bookViews>
  <sheets>
    <sheet name="Rubrado General (O.Básica)" sheetId="1" r:id="rId1"/>
    <sheet name="Rubrado General (O.Alternativa)" sheetId="3" r:id="rId2"/>
  </sheets>
  <definedNames>
    <definedName name="_xlnm.Print_Area" localSheetId="0">'Rubrado General (O.Básica)'!$A$1:$H$74</definedName>
    <definedName name="Excel_BuiltIn_Print_Area">#REF!</definedName>
    <definedName name="Excel_BuiltIn_Print_Area_1">#REF!</definedName>
    <definedName name="Excel_BuiltIn_Print_Area_2">#REF!</definedName>
    <definedName name="Excel_BuiltIn_Print_Area_3">#REF!</definedName>
    <definedName name="Rubrado">'Rubrado General (O.Básica)'!$A$6:$H$49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7" i="3" l="1"/>
  <c r="B55" i="3"/>
  <c r="B54" i="3"/>
  <c r="B53" i="3"/>
  <c r="H49" i="3"/>
  <c r="F49" i="3"/>
  <c r="H48" i="3"/>
  <c r="F48" i="3"/>
  <c r="H47" i="3"/>
  <c r="F47" i="3"/>
  <c r="H46" i="3"/>
  <c r="F46" i="3"/>
  <c r="H45" i="3"/>
  <c r="F45" i="3"/>
  <c r="H44" i="3"/>
  <c r="F44" i="3"/>
  <c r="H43" i="3"/>
  <c r="F43" i="3"/>
  <c r="H42" i="3"/>
  <c r="F42" i="3"/>
  <c r="H41" i="3"/>
  <c r="F41" i="3"/>
  <c r="H40" i="3"/>
  <c r="F40" i="3"/>
  <c r="H39" i="3"/>
  <c r="F39" i="3"/>
  <c r="H38" i="3"/>
  <c r="F38" i="3"/>
  <c r="H37" i="3"/>
  <c r="F37" i="3"/>
  <c r="H36" i="3"/>
  <c r="F36" i="3"/>
  <c r="F33" i="3" s="1"/>
  <c r="H35" i="3"/>
  <c r="F35" i="3"/>
  <c r="H34" i="3"/>
  <c r="F34" i="3"/>
  <c r="H30" i="3"/>
  <c r="F30" i="3"/>
  <c r="H29" i="3"/>
  <c r="F29" i="3"/>
  <c r="H28" i="3"/>
  <c r="F28" i="3"/>
  <c r="H27" i="3"/>
  <c r="F27" i="3"/>
  <c r="H26" i="3"/>
  <c r="F26" i="3"/>
  <c r="H25" i="3"/>
  <c r="F25" i="3"/>
  <c r="H24" i="3"/>
  <c r="F24" i="3"/>
  <c r="H23" i="3"/>
  <c r="F23" i="3"/>
  <c r="H22" i="3"/>
  <c r="F22" i="3"/>
  <c r="H18" i="3"/>
  <c r="F18" i="3"/>
  <c r="H17" i="3"/>
  <c r="F17" i="3"/>
  <c r="H16" i="3"/>
  <c r="F16" i="3"/>
  <c r="H15" i="3"/>
  <c r="F15" i="3"/>
  <c r="H14" i="3"/>
  <c r="F14" i="3"/>
  <c r="H13" i="3"/>
  <c r="F13" i="3"/>
  <c r="H12" i="3"/>
  <c r="F12" i="3"/>
  <c r="H11" i="3"/>
  <c r="F11" i="3"/>
  <c r="H10" i="3"/>
  <c r="F10" i="3"/>
  <c r="H9" i="3"/>
  <c r="F9" i="3"/>
  <c r="F8" i="3" s="1"/>
  <c r="H8" i="3" l="1"/>
  <c r="H33" i="3"/>
  <c r="H21" i="3"/>
  <c r="H20" i="3" s="1"/>
  <c r="F21" i="3"/>
  <c r="F20" i="3" s="1"/>
  <c r="H35" i="1" l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H12" i="1"/>
  <c r="B53" i="1"/>
  <c r="F9" i="1"/>
  <c r="H9" i="1"/>
  <c r="F10" i="1"/>
  <c r="H10" i="1"/>
  <c r="F11" i="1"/>
  <c r="H11" i="1"/>
  <c r="F12" i="1"/>
  <c r="F13" i="1"/>
  <c r="H13" i="1"/>
  <c r="F14" i="1"/>
  <c r="H14" i="1"/>
  <c r="F15" i="1"/>
  <c r="H15" i="1"/>
  <c r="F16" i="1"/>
  <c r="H16" i="1"/>
  <c r="F17" i="1"/>
  <c r="H17" i="1"/>
  <c r="F18" i="1"/>
  <c r="H18" i="1"/>
  <c r="F22" i="1"/>
  <c r="H22" i="1"/>
  <c r="F23" i="1"/>
  <c r="H23" i="1"/>
  <c r="F24" i="1"/>
  <c r="H24" i="1"/>
  <c r="F25" i="1"/>
  <c r="H25" i="1"/>
  <c r="F26" i="1"/>
  <c r="H26" i="1"/>
  <c r="F27" i="1"/>
  <c r="H27" i="1"/>
  <c r="F28" i="1"/>
  <c r="H28" i="1"/>
  <c r="F29" i="1"/>
  <c r="H29" i="1"/>
  <c r="F30" i="1"/>
  <c r="H30" i="1"/>
  <c r="F34" i="1"/>
  <c r="H34" i="1"/>
  <c r="C67" i="1"/>
  <c r="H21" i="1" l="1"/>
  <c r="H20" i="1" s="1"/>
  <c r="H54" i="3" s="1"/>
  <c r="F8" i="1"/>
  <c r="H8" i="1"/>
  <c r="F33" i="1"/>
  <c r="F55" i="3" s="1"/>
  <c r="H33" i="1"/>
  <c r="H55" i="3" s="1"/>
  <c r="F21" i="1"/>
  <c r="F20" i="1" s="1"/>
  <c r="F54" i="1" l="1"/>
  <c r="F54" i="3"/>
  <c r="H53" i="1"/>
  <c r="H53" i="3"/>
  <c r="H57" i="3" s="1"/>
  <c r="F53" i="3"/>
  <c r="F57" i="3" s="1"/>
  <c r="F53" i="1"/>
  <c r="H54" i="1"/>
  <c r="F65" i="3" l="1"/>
  <c r="F58" i="3"/>
  <c r="F67" i="3" s="1"/>
  <c r="H58" i="3"/>
  <c r="F60" i="3"/>
  <c r="F68" i="3" s="1"/>
  <c r="H65" i="3"/>
  <c r="B55" i="1"/>
  <c r="F55" i="1"/>
  <c r="H55" i="1"/>
  <c r="B54" i="1"/>
  <c r="F70" i="3" l="1"/>
  <c r="H57" i="1"/>
  <c r="H65" i="1" s="1"/>
  <c r="F57" i="1"/>
  <c r="F58" i="1" s="1"/>
  <c r="F67" i="1" s="1"/>
  <c r="F60" i="1" l="1"/>
  <c r="F68" i="1" s="1"/>
  <c r="H58" i="1"/>
  <c r="F65" i="1"/>
  <c r="F70" i="1" l="1"/>
</calcChain>
</file>

<file path=xl/sharedStrings.xml><?xml version="1.0" encoding="utf-8"?>
<sst xmlns="http://schemas.openxmlformats.org/spreadsheetml/2006/main" count="190" uniqueCount="66">
  <si>
    <t>“Nombre de la empresa constructora contratada”</t>
  </si>
  <si>
    <t>Item</t>
  </si>
  <si>
    <t xml:space="preserve">UNIDAD </t>
  </si>
  <si>
    <t>METRAJE</t>
  </si>
  <si>
    <t xml:space="preserve">UNITARIO </t>
  </si>
  <si>
    <t xml:space="preserve">SUBTOTAL </t>
  </si>
  <si>
    <t xml:space="preserve">UNIT. LLSS </t>
  </si>
  <si>
    <t xml:space="preserve">SUBT. LLSS </t>
  </si>
  <si>
    <t>IMPLANTACION GENERAL DE OBRA</t>
  </si>
  <si>
    <t>Limpieza del terreno (Zona de Obrador)</t>
  </si>
  <si>
    <t>m2</t>
  </si>
  <si>
    <t>Cerco malla galvanizada (H=2mts)</t>
  </si>
  <si>
    <t>ml</t>
  </si>
  <si>
    <t>Cartel de Obra (2,70x2,00)</t>
  </si>
  <si>
    <t>un</t>
  </si>
  <si>
    <t>Oficina de empresa constructora</t>
  </si>
  <si>
    <t>Oficina para Dirección de Obra (9m2)con baño (2m2)</t>
  </si>
  <si>
    <t>Instalación para el personal (Comedor, vestuario y SSHH)</t>
  </si>
  <si>
    <t>Instalación Provisoria de obra (Sanitaria)</t>
  </si>
  <si>
    <t>global</t>
  </si>
  <si>
    <t>Instalación Provisoria de obra (Eléctrica)</t>
  </si>
  <si>
    <t>COSTOS INDIRECTOS</t>
  </si>
  <si>
    <t>Jefatura de Obra</t>
  </si>
  <si>
    <t>mensual</t>
  </si>
  <si>
    <t>Ingeniero Agrimensor o Topografo</t>
  </si>
  <si>
    <t>Capataz general de Obra</t>
  </si>
  <si>
    <t>Replanteo general de Obra</t>
  </si>
  <si>
    <t>Carga y Descarga de materiales</t>
  </si>
  <si>
    <t>jornales</t>
  </si>
  <si>
    <t>Fletes</t>
  </si>
  <si>
    <t>viaje (10m3)</t>
  </si>
  <si>
    <t>Sereno de Obra</t>
  </si>
  <si>
    <t>Personal de seguridad para la ejecución de las Obras</t>
  </si>
  <si>
    <t>Traslado de equipos</t>
  </si>
  <si>
    <t>Consumos agua potable</t>
  </si>
  <si>
    <t>Consumos Energía Eléctrica</t>
  </si>
  <si>
    <t>Planos conforme a obra</t>
  </si>
  <si>
    <t>Balizamiento de lotes</t>
  </si>
  <si>
    <t>Costos Oficina (Sede)</t>
  </si>
  <si>
    <t>IVA</t>
  </si>
  <si>
    <t>LEYES SOCIALES</t>
  </si>
  <si>
    <t>INVERSION TOTAL</t>
  </si>
  <si>
    <t>TOTAL INVERSIÓN</t>
  </si>
  <si>
    <t>Financiación FISU</t>
  </si>
  <si>
    <t>Trámites ante Organismos previos al comienzo de la Obra (BPS, otros)</t>
  </si>
  <si>
    <t>INVERSIÓN TOTAL</t>
  </si>
  <si>
    <t>RESUMEN INVERSION TOTAL</t>
  </si>
  <si>
    <t>Rubro (rA)</t>
  </si>
  <si>
    <t>Proyecto Ejecutivo (Incluye Ascesores)</t>
  </si>
  <si>
    <t>Nota Importante: La oferta debe incluir la totalidad de los trabajos necesarios para la completa ejecución del proyecto licitado.
Si la empresa oferente considera necesario, podrá agregar los rubros, ítems y metrajes que crea necesarios para la cotización, sin modificar el formato del Formulario 4</t>
  </si>
  <si>
    <t>LOGO ID</t>
  </si>
  <si>
    <t>Anteproyecto (Incluye Asesores)</t>
  </si>
  <si>
    <t>DEMOLICIONES</t>
  </si>
  <si>
    <t>Demolición Unidad 1111</t>
  </si>
  <si>
    <t>Demolición Unidad 1253</t>
  </si>
  <si>
    <t>Demolición Unidad 1288</t>
  </si>
  <si>
    <t>Demolición Unidad 1578</t>
  </si>
  <si>
    <t>Demolición Unidad 2578</t>
  </si>
  <si>
    <t>Demolición Unidad 1598</t>
  </si>
  <si>
    <t xml:space="preserve">Demolición Unidad </t>
  </si>
  <si>
    <t>Demolición Unidad 1042</t>
  </si>
  <si>
    <t>Demolición Unidad 1101</t>
  </si>
  <si>
    <t>Demolición Unidad 1503</t>
  </si>
  <si>
    <t>Demolición Unidad 4101</t>
  </si>
  <si>
    <t>PRESUPUESTO POR RUBROS ASENTAMIENTO "NUEVOS AMANECER-LOS REYES”</t>
  </si>
  <si>
    <t>PEDIDO DE PRECIOS Nº 01/2025 - FIDEICOMISO INTEGRACIÓN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</si>
</sst>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#,##0.00\ ;\-#,##0.00\ ;&quot; -&quot;#\ ;@\ "/>
    <numFmt numFmtId="165" formatCode="0.000"/>
    <numFmt numFmtId="166" formatCode="0.0000"/>
    <numFmt numFmtId="167" formatCode="0.0"/>
    <numFmt numFmtId="168" formatCode="_-[$UYU]\ * #,##0.00_-;\-[$UYU]\ * #,##0.00_-;_-[$UYU]\ * &quot;-&quot;??_-;_-@_-"/>
  </numFmts>
  <fonts count="16" x14ac:knownFonts="1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b/>
      <sz val="12"/>
      <color rgb="FF00B050"/>
      <name val="Arial"/>
      <family val="2"/>
    </font>
    <font>
      <sz val="10"/>
      <color rgb="FF002060"/>
      <name val="Arial"/>
      <family val="2"/>
    </font>
    <font>
      <sz val="11"/>
      <color rgb="FF002060"/>
      <name val="Arial"/>
      <family val="2"/>
    </font>
    <font>
      <b/>
      <sz val="16"/>
      <color rgb="FF002060"/>
      <name val="Arial"/>
      <family val="2"/>
    </font>
    <font>
      <b/>
      <sz val="12"/>
      <color rgb="FF002060"/>
      <name val="Arial"/>
      <family val="2"/>
    </font>
    <font>
      <b/>
      <sz val="11"/>
      <color rgb="FF002060"/>
      <name val="Arial"/>
      <family val="2"/>
    </font>
    <font>
      <sz val="12"/>
      <color rgb="FF002060"/>
      <name val="Arial"/>
      <family val="2"/>
    </font>
    <font>
      <b/>
      <i/>
      <sz val="11"/>
      <color rgb="FF002060"/>
      <name val="Arial"/>
      <family val="2"/>
    </font>
    <font>
      <b/>
      <sz val="18"/>
      <color rgb="FF002060"/>
      <name val="Arial"/>
      <family val="2"/>
    </font>
    <font>
      <b/>
      <sz val="14"/>
      <color rgb="FF002060"/>
      <name val="Arial"/>
      <family val="2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theme="8" tint="0.59999389629810485"/>
        <bgColor indexed="58"/>
      </patternFill>
    </fill>
    <fill>
      <patternFill patternType="solid">
        <fgColor theme="8" tint="0.59999389629810485"/>
        <bgColor indexed="23"/>
      </patternFill>
    </fill>
    <fill>
      <patternFill patternType="solid">
        <fgColor theme="8" tint="0.79998168889431442"/>
        <bgColor indexed="55"/>
      </patternFill>
    </fill>
    <fill>
      <patternFill patternType="solid">
        <fgColor theme="0" tint="-0.34998626667073579"/>
        <bgColor indexed="23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6">
    <xf numFmtId="0" fontId="0" fillId="0" borderId="0"/>
    <xf numFmtId="164" fontId="3" fillId="0" borderId="0" applyFill="0" applyBorder="0" applyAlignment="0" applyProtection="0"/>
    <xf numFmtId="0" fontId="3" fillId="0" borderId="0"/>
    <xf numFmtId="0" fontId="2" fillId="0" borderId="0"/>
    <xf numFmtId="9" fontId="1" fillId="0" borderId="0" applyFill="0" applyBorder="0" applyAlignment="0" applyProtection="0"/>
    <xf numFmtId="0" fontId="15" fillId="0" borderId="0" applyBorder="0" applyProtection="0"/>
  </cellStyleXfs>
  <cellXfs count="113">
    <xf numFmtId="0" fontId="0" fillId="0" borderId="0" xfId="0"/>
    <xf numFmtId="0" fontId="5" fillId="2" borderId="0" xfId="0" applyFont="1" applyFill="1" applyAlignment="1">
      <alignment horizontal="left" vertical="center" wrapText="1" inden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/>
    <xf numFmtId="0" fontId="7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4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wrapText="1"/>
    </xf>
    <xf numFmtId="4" fontId="6" fillId="0" borderId="0" xfId="0" applyNumberFormat="1" applyFont="1" applyAlignment="1">
      <alignment horizontal="center"/>
    </xf>
    <xf numFmtId="0" fontId="8" fillId="0" borderId="2" xfId="3" applyFont="1" applyBorder="1" applyAlignment="1">
      <alignment horizontal="right"/>
    </xf>
    <xf numFmtId="0" fontId="8" fillId="0" borderId="3" xfId="3" applyFont="1" applyBorder="1" applyAlignment="1">
      <alignment wrapText="1"/>
    </xf>
    <xf numFmtId="0" fontId="8" fillId="0" borderId="3" xfId="3" applyFont="1" applyBorder="1"/>
    <xf numFmtId="0" fontId="9" fillId="0" borderId="0" xfId="3" applyFont="1" applyAlignment="1">
      <alignment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0" borderId="0" xfId="3" applyFont="1" applyAlignment="1">
      <alignment wrapText="1"/>
    </xf>
    <xf numFmtId="4" fontId="9" fillId="0" borderId="0" xfId="0" applyNumberFormat="1" applyFont="1" applyAlignment="1">
      <alignment horizontal="right"/>
    </xf>
    <xf numFmtId="0" fontId="9" fillId="0" borderId="4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10" fillId="0" borderId="6" xfId="3" applyFont="1" applyBorder="1" applyAlignment="1">
      <alignment wrapText="1"/>
    </xf>
    <xf numFmtId="4" fontId="6" fillId="0" borderId="6" xfId="0" applyNumberFormat="1" applyFont="1" applyBorder="1" applyAlignment="1">
      <alignment horizontal="center"/>
    </xf>
    <xf numFmtId="4" fontId="10" fillId="0" borderId="6" xfId="0" applyNumberFormat="1" applyFont="1" applyBorder="1" applyAlignment="1">
      <alignment horizontal="right"/>
    </xf>
    <xf numFmtId="4" fontId="10" fillId="0" borderId="6" xfId="3" applyNumberFormat="1" applyFont="1" applyBorder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8" fillId="0" borderId="4" xfId="3" applyFont="1" applyBorder="1" applyAlignment="1">
      <alignment horizontal="right"/>
    </xf>
    <xf numFmtId="0" fontId="8" fillId="0" borderId="0" xfId="3" applyFont="1" applyAlignment="1">
      <alignment wrapText="1"/>
    </xf>
    <xf numFmtId="0" fontId="8" fillId="0" borderId="0" xfId="3" applyFont="1"/>
    <xf numFmtId="4" fontId="11" fillId="0" borderId="0" xfId="0" applyNumberFormat="1" applyFont="1" applyAlignment="1">
      <alignment horizontal="right" vertical="center" wrapText="1"/>
    </xf>
    <xf numFmtId="0" fontId="11" fillId="0" borderId="4" xfId="0" applyFont="1" applyBorder="1" applyAlignment="1">
      <alignment horizontal="right"/>
    </xf>
    <xf numFmtId="4" fontId="6" fillId="0" borderId="5" xfId="0" applyNumberFormat="1" applyFont="1" applyBorder="1" applyAlignment="1">
      <alignment horizontal="right"/>
    </xf>
    <xf numFmtId="4" fontId="6" fillId="0" borderId="6" xfId="0" applyNumberFormat="1" applyFont="1" applyBorder="1" applyAlignment="1">
      <alignment wrapText="1"/>
    </xf>
    <xf numFmtId="0" fontId="9" fillId="3" borderId="7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 wrapText="1"/>
    </xf>
    <xf numFmtId="0" fontId="4" fillId="0" borderId="0" xfId="0" applyFont="1"/>
    <xf numFmtId="0" fontId="10" fillId="0" borderId="9" xfId="0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/>
    </xf>
    <xf numFmtId="0" fontId="9" fillId="3" borderId="11" xfId="0" applyFont="1" applyFill="1" applyBorder="1" applyAlignment="1">
      <alignment vertical="center" wrapText="1"/>
    </xf>
    <xf numFmtId="0" fontId="7" fillId="0" borderId="0" xfId="0" applyFont="1"/>
    <xf numFmtId="0" fontId="9" fillId="3" borderId="12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vertical="center" wrapText="1"/>
    </xf>
    <xf numFmtId="166" fontId="7" fillId="0" borderId="14" xfId="0" applyNumberFormat="1" applyFont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4" fontId="6" fillId="0" borderId="3" xfId="0" applyNumberFormat="1" applyFont="1" applyBorder="1" applyAlignment="1">
      <alignment wrapText="1"/>
    </xf>
    <xf numFmtId="4" fontId="6" fillId="0" borderId="3" xfId="0" applyNumberFormat="1" applyFont="1" applyBorder="1" applyAlignment="1">
      <alignment horizontal="center"/>
    </xf>
    <xf numFmtId="0" fontId="7" fillId="0" borderId="0" xfId="0" applyFont="1" applyAlignment="1">
      <alignment horizontal="right"/>
    </xf>
    <xf numFmtId="168" fontId="10" fillId="0" borderId="10" xfId="0" applyNumberFormat="1" applyFont="1" applyBorder="1" applyAlignment="1">
      <alignment horizontal="center" vertical="center"/>
    </xf>
    <xf numFmtId="168" fontId="7" fillId="0" borderId="1" xfId="0" applyNumberFormat="1" applyFont="1" applyBorder="1"/>
    <xf numFmtId="168" fontId="10" fillId="0" borderId="15" xfId="0" applyNumberFormat="1" applyFont="1" applyBorder="1" applyAlignment="1">
      <alignment horizontal="center" vertical="center"/>
    </xf>
    <xf numFmtId="0" fontId="9" fillId="0" borderId="16" xfId="1" applyNumberFormat="1" applyFont="1" applyFill="1" applyBorder="1" applyAlignment="1" applyProtection="1">
      <alignment horizontal="center"/>
    </xf>
    <xf numFmtId="0" fontId="9" fillId="0" borderId="17" xfId="1" applyNumberFormat="1" applyFont="1" applyFill="1" applyBorder="1" applyAlignment="1" applyProtection="1">
      <alignment horizontal="center" wrapText="1"/>
    </xf>
    <xf numFmtId="0" fontId="9" fillId="0" borderId="17" xfId="1" applyNumberFormat="1" applyFont="1" applyFill="1" applyBorder="1" applyAlignment="1" applyProtection="1">
      <alignment horizontal="center"/>
    </xf>
    <xf numFmtId="0" fontId="7" fillId="0" borderId="0" xfId="0" applyFont="1" applyAlignment="1">
      <alignment horizontal="center" vertical="center"/>
    </xf>
    <xf numFmtId="0" fontId="10" fillId="0" borderId="17" xfId="1" applyNumberFormat="1" applyFont="1" applyFill="1" applyBorder="1" applyAlignment="1" applyProtection="1">
      <alignment horizontal="center"/>
    </xf>
    <xf numFmtId="0" fontId="10" fillId="0" borderId="18" xfId="1" applyNumberFormat="1" applyFont="1" applyFill="1" applyBorder="1" applyAlignment="1" applyProtection="1">
      <alignment horizontal="center"/>
    </xf>
    <xf numFmtId="0" fontId="10" fillId="3" borderId="8" xfId="0" applyFont="1" applyFill="1" applyBorder="1" applyAlignment="1">
      <alignment vertical="center" wrapText="1"/>
    </xf>
    <xf numFmtId="168" fontId="10" fillId="3" borderId="19" xfId="0" applyNumberFormat="1" applyFont="1" applyFill="1" applyBorder="1" applyAlignment="1">
      <alignment vertical="center" wrapText="1"/>
    </xf>
    <xf numFmtId="168" fontId="10" fillId="4" borderId="8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/>
    </xf>
    <xf numFmtId="168" fontId="7" fillId="0" borderId="20" xfId="0" applyNumberFormat="1" applyFont="1" applyBorder="1"/>
    <xf numFmtId="0" fontId="10" fillId="3" borderId="12" xfId="0" applyFont="1" applyFill="1" applyBorder="1" applyAlignment="1">
      <alignment vertical="center" wrapText="1"/>
    </xf>
    <xf numFmtId="168" fontId="10" fillId="3" borderId="21" xfId="0" applyNumberFormat="1" applyFont="1" applyFill="1" applyBorder="1" applyAlignment="1">
      <alignment vertical="center" wrapText="1"/>
    </xf>
    <xf numFmtId="168" fontId="10" fillId="4" borderId="22" xfId="0" applyNumberFormat="1" applyFont="1" applyFill="1" applyBorder="1" applyAlignment="1">
      <alignment horizontal="center" vertical="center"/>
    </xf>
    <xf numFmtId="4" fontId="7" fillId="0" borderId="0" xfId="0" applyNumberFormat="1" applyFont="1"/>
    <xf numFmtId="168" fontId="7" fillId="0" borderId="0" xfId="0" applyNumberFormat="1" applyFont="1"/>
    <xf numFmtId="4" fontId="10" fillId="0" borderId="3" xfId="3" applyNumberFormat="1" applyFont="1" applyBorder="1"/>
    <xf numFmtId="0" fontId="10" fillId="0" borderId="0" xfId="3" applyFont="1" applyAlignment="1">
      <alignment vertical="center" wrapText="1"/>
    </xf>
    <xf numFmtId="168" fontId="10" fillId="0" borderId="0" xfId="3" applyNumberFormat="1" applyFont="1" applyAlignment="1">
      <alignment vertical="center" wrapText="1"/>
    </xf>
    <xf numFmtId="168" fontId="10" fillId="0" borderId="23" xfId="3" applyNumberFormat="1" applyFont="1" applyBorder="1" applyAlignment="1">
      <alignment vertical="center" wrapText="1"/>
    </xf>
    <xf numFmtId="4" fontId="10" fillId="0" borderId="0" xfId="0" applyNumberFormat="1" applyFont="1" applyAlignment="1">
      <alignment horizontal="right" vertical="center" wrapText="1"/>
    </xf>
    <xf numFmtId="4" fontId="10" fillId="0" borderId="0" xfId="3" applyNumberFormat="1" applyFont="1"/>
    <xf numFmtId="168" fontId="7" fillId="0" borderId="24" xfId="0" applyNumberFormat="1" applyFont="1" applyBorder="1"/>
    <xf numFmtId="168" fontId="7" fillId="0" borderId="6" xfId="0" applyNumberFormat="1" applyFont="1" applyBorder="1"/>
    <xf numFmtId="168" fontId="7" fillId="0" borderId="25" xfId="0" applyNumberFormat="1" applyFont="1" applyBorder="1"/>
    <xf numFmtId="4" fontId="7" fillId="0" borderId="0" xfId="0" applyNumberFormat="1" applyFont="1" applyAlignment="1">
      <alignment horizontal="right" vertical="center" wrapText="1"/>
    </xf>
    <xf numFmtId="168" fontId="7" fillId="0" borderId="23" xfId="0" applyNumberFormat="1" applyFont="1" applyBorder="1"/>
    <xf numFmtId="168" fontId="7" fillId="0" borderId="26" xfId="0" applyNumberFormat="1" applyFont="1" applyBorder="1"/>
    <xf numFmtId="4" fontId="7" fillId="0" borderId="6" xfId="0" applyNumberFormat="1" applyFont="1" applyBorder="1"/>
    <xf numFmtId="4" fontId="7" fillId="0" borderId="3" xfId="0" applyNumberFormat="1" applyFont="1" applyBorder="1"/>
    <xf numFmtId="168" fontId="7" fillId="0" borderId="3" xfId="0" applyNumberFormat="1" applyFont="1" applyBorder="1"/>
    <xf numFmtId="167" fontId="9" fillId="3" borderId="27" xfId="0" applyNumberFormat="1" applyFont="1" applyFill="1" applyBorder="1" applyAlignment="1">
      <alignment horizontal="center" vertical="center"/>
    </xf>
    <xf numFmtId="167" fontId="9" fillId="3" borderId="28" xfId="0" applyNumberFormat="1" applyFont="1" applyFill="1" applyBorder="1" applyAlignment="1">
      <alignment horizontal="center" vertical="center"/>
    </xf>
    <xf numFmtId="167" fontId="9" fillId="0" borderId="4" xfId="0" applyNumberFormat="1" applyFont="1" applyBorder="1" applyAlignment="1">
      <alignment horizontal="center"/>
    </xf>
    <xf numFmtId="0" fontId="9" fillId="0" borderId="0" xfId="3" applyFont="1" applyAlignment="1">
      <alignment horizontal="right" vertical="center" wrapText="1"/>
    </xf>
    <xf numFmtId="0" fontId="9" fillId="0" borderId="0" xfId="3" applyFont="1" applyAlignment="1">
      <alignment horizontal="right" wrapText="1"/>
    </xf>
    <xf numFmtId="9" fontId="1" fillId="0" borderId="0" xfId="4" applyFill="1" applyBorder="1" applyAlignment="1">
      <alignment horizontal="right" wrapText="1"/>
    </xf>
    <xf numFmtId="9" fontId="9" fillId="0" borderId="0" xfId="4" applyFont="1" applyFill="1" applyBorder="1" applyAlignment="1">
      <alignment horizontal="right" vertical="center" wrapText="1"/>
    </xf>
    <xf numFmtId="10" fontId="7" fillId="0" borderId="0" xfId="4" applyNumberFormat="1" applyFont="1" applyBorder="1" applyAlignment="1">
      <alignment horizontal="center"/>
    </xf>
    <xf numFmtId="164" fontId="10" fillId="0" borderId="29" xfId="1" applyFont="1" applyFill="1" applyBorder="1" applyAlignment="1" applyProtection="1"/>
    <xf numFmtId="164" fontId="10" fillId="0" borderId="30" xfId="1" applyFont="1" applyFill="1" applyBorder="1" applyAlignment="1" applyProtection="1"/>
    <xf numFmtId="164" fontId="10" fillId="0" borderId="31" xfId="1" applyFont="1" applyFill="1" applyBorder="1" applyAlignment="1" applyProtection="1"/>
    <xf numFmtId="0" fontId="12" fillId="0" borderId="32" xfId="0" applyFont="1" applyBorder="1" applyAlignment="1">
      <alignment horizontal="left" wrapText="1" indent="1"/>
    </xf>
    <xf numFmtId="0" fontId="7" fillId="0" borderId="33" xfId="0" applyFont="1" applyBorder="1" applyAlignment="1">
      <alignment horizontal="center"/>
    </xf>
    <xf numFmtId="0" fontId="7" fillId="0" borderId="33" xfId="0" applyFont="1" applyBorder="1"/>
    <xf numFmtId="168" fontId="7" fillId="0" borderId="34" xfId="0" applyNumberFormat="1" applyFont="1" applyBorder="1"/>
    <xf numFmtId="168" fontId="7" fillId="0" borderId="32" xfId="0" applyNumberFormat="1" applyFont="1" applyBorder="1"/>
    <xf numFmtId="0" fontId="7" fillId="0" borderId="23" xfId="0" applyFont="1" applyBorder="1" applyAlignment="1">
      <alignment horizontal="center"/>
    </xf>
    <xf numFmtId="166" fontId="7" fillId="0" borderId="23" xfId="0" applyNumberFormat="1" applyFont="1" applyBorder="1" applyAlignment="1">
      <alignment horizontal="right"/>
    </xf>
    <xf numFmtId="0" fontId="7" fillId="0" borderId="23" xfId="0" applyFont="1" applyBorder="1" applyAlignment="1">
      <alignment wrapText="1"/>
    </xf>
    <xf numFmtId="0" fontId="7" fillId="0" borderId="23" xfId="0" applyFont="1" applyBorder="1"/>
    <xf numFmtId="2" fontId="10" fillId="0" borderId="35" xfId="0" applyNumberFormat="1" applyFont="1" applyBorder="1" applyAlignment="1">
      <alignment horizontal="right" vertical="center"/>
    </xf>
    <xf numFmtId="0" fontId="8" fillId="6" borderId="38" xfId="0" applyFont="1" applyFill="1" applyBorder="1"/>
    <xf numFmtId="0" fontId="8" fillId="4" borderId="38" xfId="0" applyFont="1" applyFill="1" applyBorder="1"/>
    <xf numFmtId="0" fontId="7" fillId="0" borderId="0" xfId="0" applyFont="1" applyAlignment="1">
      <alignment horizontal="left" vertical="top" wrapText="1"/>
    </xf>
    <xf numFmtId="0" fontId="5" fillId="2" borderId="0" xfId="0" applyFont="1" applyFill="1" applyAlignment="1">
      <alignment horizontal="left" vertical="center" wrapText="1" indent="1"/>
    </xf>
    <xf numFmtId="0" fontId="13" fillId="0" borderId="36" xfId="3" applyFont="1" applyBorder="1" applyAlignment="1">
      <alignment horizontal="left"/>
    </xf>
    <xf numFmtId="0" fontId="14" fillId="0" borderId="37" xfId="3" applyFont="1" applyBorder="1" applyAlignment="1">
      <alignment horizontal="left" vertical="center" wrapText="1"/>
    </xf>
    <xf numFmtId="0" fontId="14" fillId="5" borderId="38" xfId="3" applyFont="1" applyFill="1" applyBorder="1" applyAlignment="1">
      <alignment horizontal="right" vertical="center" wrapText="1"/>
    </xf>
    <xf numFmtId="0" fontId="8" fillId="0" borderId="37" xfId="3" applyFont="1" applyBorder="1" applyAlignment="1">
      <alignment horizontal="center" vertical="center" wrapText="1"/>
    </xf>
  </cellXfs>
  <cellStyles count="6">
    <cellStyle name="Excel Built-in Normal" xfId="5" xr:uid="{00000000-0005-0000-0000-000000000000}"/>
    <cellStyle name="Millares" xfId="1" builtinId="3"/>
    <cellStyle name="Normal" xfId="0" builtinId="0"/>
    <cellStyle name="Normal 11" xfId="2" xr:uid="{00000000-0005-0000-0000-000003000000}"/>
    <cellStyle name="Normal_Lanfil" xfId="3" xr:uid="{00000000-0005-0000-0000-000004000000}"/>
    <cellStyle name="Porcentaje" xfId="4" builtinId="5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5086350</xdr:colOff>
      <xdr:row>0</xdr:row>
      <xdr:rowOff>952500</xdr:rowOff>
    </xdr:to>
    <xdr:pic>
      <xdr:nvPicPr>
        <xdr:cNvPr id="3" name="Imagen 2" descr="hoja membretada_Dinis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0"/>
          <a:ext cx="50863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5086350</xdr:colOff>
      <xdr:row>0</xdr:row>
      <xdr:rowOff>952500</xdr:rowOff>
    </xdr:to>
    <xdr:pic>
      <xdr:nvPicPr>
        <xdr:cNvPr id="2" name="Imagen 1" descr="hoja membretada_Dinisu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0"/>
          <a:ext cx="50863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74"/>
  <sheetViews>
    <sheetView tabSelected="1" view="pageBreakPreview" zoomScale="75" zoomScaleNormal="75" zoomScaleSheetLayoutView="7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3" sqref="A3:H3"/>
    </sheetView>
  </sheetViews>
  <sheetFormatPr baseColWidth="10" defaultColWidth="11.5703125" defaultRowHeight="14.25" outlineLevelRow="1" x14ac:dyDescent="0.2"/>
  <cols>
    <col min="1" max="1" width="11.7109375" style="2" customWidth="1"/>
    <col min="2" max="2" width="80.140625" style="3" customWidth="1"/>
    <col min="3" max="3" width="14.42578125" style="4" customWidth="1"/>
    <col min="4" max="4" width="14.42578125" style="42" customWidth="1"/>
    <col min="5" max="5" width="18.140625" style="68" customWidth="1"/>
    <col min="6" max="6" width="22.28515625" style="68" bestFit="1" customWidth="1"/>
    <col min="7" max="8" width="20.7109375" style="68" customWidth="1"/>
  </cols>
  <sheetData>
    <row r="1" spans="1:8" ht="85.5" customHeight="1" thickBot="1" x14ac:dyDescent="0.25">
      <c r="E1" s="42"/>
      <c r="F1" s="42"/>
      <c r="G1" s="56" t="s">
        <v>50</v>
      </c>
      <c r="H1" s="56"/>
    </row>
    <row r="2" spans="1:8" ht="27" customHeight="1" x14ac:dyDescent="0.35">
      <c r="A2" s="109" t="s">
        <v>65</v>
      </c>
      <c r="B2" s="109"/>
      <c r="C2" s="109"/>
      <c r="D2" s="109"/>
      <c r="E2" s="109"/>
      <c r="F2" s="109"/>
      <c r="G2" s="109"/>
      <c r="H2" s="109"/>
    </row>
    <row r="3" spans="1:8" ht="24.75" customHeight="1" thickBot="1" x14ac:dyDescent="0.25">
      <c r="A3" s="110" t="s">
        <v>64</v>
      </c>
      <c r="B3" s="110"/>
      <c r="C3" s="110"/>
      <c r="D3" s="110"/>
      <c r="E3" s="110"/>
      <c r="F3" s="110"/>
      <c r="G3" s="110"/>
      <c r="H3" s="110"/>
    </row>
    <row r="4" spans="1:8" ht="25.5" customHeight="1" thickBot="1" x14ac:dyDescent="0.25">
      <c r="A4" s="111" t="s">
        <v>0</v>
      </c>
      <c r="B4" s="111"/>
      <c r="C4" s="111"/>
      <c r="D4" s="111"/>
      <c r="E4" s="111"/>
      <c r="F4" s="111"/>
      <c r="G4" s="111"/>
      <c r="H4" s="111"/>
    </row>
    <row r="5" spans="1:8" ht="19.5" customHeight="1" x14ac:dyDescent="0.2">
      <c r="A5" s="112" t="s">
        <v>43</v>
      </c>
      <c r="B5" s="112"/>
      <c r="C5" s="112"/>
      <c r="D5" s="112"/>
      <c r="E5" s="112"/>
      <c r="F5" s="112"/>
      <c r="G5" s="112"/>
      <c r="H5" s="112"/>
    </row>
    <row r="6" spans="1:8" ht="16.5" thickBot="1" x14ac:dyDescent="0.3">
      <c r="A6" s="53" t="s">
        <v>1</v>
      </c>
      <c r="B6" s="54" t="s">
        <v>47</v>
      </c>
      <c r="C6" s="55" t="s">
        <v>2</v>
      </c>
      <c r="D6" s="57" t="s">
        <v>3</v>
      </c>
      <c r="E6" s="57" t="s">
        <v>4</v>
      </c>
      <c r="F6" s="57" t="s">
        <v>5</v>
      </c>
      <c r="G6" s="57" t="s">
        <v>6</v>
      </c>
      <c r="H6" s="58" t="s">
        <v>7</v>
      </c>
    </row>
    <row r="7" spans="1:8" s="37" customFormat="1" ht="9.9499999999999993" customHeight="1" thickTop="1" thickBot="1" x14ac:dyDescent="0.3">
      <c r="A7" s="92"/>
      <c r="B7" s="93"/>
      <c r="C7" s="93"/>
      <c r="D7" s="93"/>
      <c r="E7" s="93"/>
      <c r="F7" s="93"/>
      <c r="G7" s="93"/>
      <c r="H7" s="94"/>
    </row>
    <row r="8" spans="1:8" ht="16.5" thickTop="1" x14ac:dyDescent="0.2">
      <c r="A8" s="85">
        <v>1</v>
      </c>
      <c r="B8" s="35" t="s">
        <v>8</v>
      </c>
      <c r="C8" s="36"/>
      <c r="D8" s="59"/>
      <c r="E8" s="60"/>
      <c r="F8" s="61">
        <f>SUM(F9:F18)</f>
        <v>0</v>
      </c>
      <c r="G8" s="61"/>
      <c r="H8" s="61">
        <f>SUM(H9:H18)</f>
        <v>0</v>
      </c>
    </row>
    <row r="9" spans="1:8" outlineLevel="1" x14ac:dyDescent="0.2">
      <c r="A9" s="45">
        <v>1.0001</v>
      </c>
      <c r="B9" s="5" t="s">
        <v>44</v>
      </c>
      <c r="C9" s="6" t="s">
        <v>19</v>
      </c>
      <c r="D9" s="62"/>
      <c r="E9" s="51"/>
      <c r="F9" s="51">
        <f t="shared" ref="F9:F18" si="0">E9*D9</f>
        <v>0</v>
      </c>
      <c r="G9" s="51"/>
      <c r="H9" s="63">
        <f t="shared" ref="H9:H18" si="1">G9*D9</f>
        <v>0</v>
      </c>
    </row>
    <row r="10" spans="1:8" outlineLevel="1" x14ac:dyDescent="0.2">
      <c r="A10" s="45">
        <v>1.0002</v>
      </c>
      <c r="B10" s="5" t="s">
        <v>9</v>
      </c>
      <c r="C10" s="6" t="s">
        <v>10</v>
      </c>
      <c r="D10" s="62"/>
      <c r="E10" s="51"/>
      <c r="F10" s="51">
        <f t="shared" si="0"/>
        <v>0</v>
      </c>
      <c r="G10" s="51"/>
      <c r="H10" s="63">
        <f t="shared" si="1"/>
        <v>0</v>
      </c>
    </row>
    <row r="11" spans="1:8" outlineLevel="1" x14ac:dyDescent="0.2">
      <c r="A11" s="45">
        <v>1.0003</v>
      </c>
      <c r="B11" s="5" t="s">
        <v>11</v>
      </c>
      <c r="C11" s="6" t="s">
        <v>12</v>
      </c>
      <c r="D11" s="62"/>
      <c r="E11" s="51"/>
      <c r="F11" s="51">
        <f t="shared" si="0"/>
        <v>0</v>
      </c>
      <c r="G11" s="51"/>
      <c r="H11" s="63">
        <f t="shared" si="1"/>
        <v>0</v>
      </c>
    </row>
    <row r="12" spans="1:8" outlineLevel="1" x14ac:dyDescent="0.2">
      <c r="A12" s="45">
        <v>1.0004</v>
      </c>
      <c r="B12" s="5" t="s">
        <v>13</v>
      </c>
      <c r="C12" s="6" t="s">
        <v>14</v>
      </c>
      <c r="D12" s="62"/>
      <c r="E12" s="51"/>
      <c r="F12" s="51">
        <f t="shared" si="0"/>
        <v>0</v>
      </c>
      <c r="G12" s="51"/>
      <c r="H12" s="63">
        <f t="shared" si="1"/>
        <v>0</v>
      </c>
    </row>
    <row r="13" spans="1:8" outlineLevel="1" x14ac:dyDescent="0.2">
      <c r="A13" s="45">
        <v>1.0004999999999999</v>
      </c>
      <c r="B13" s="5" t="s">
        <v>15</v>
      </c>
      <c r="C13" s="6" t="s">
        <v>10</v>
      </c>
      <c r="D13" s="62"/>
      <c r="E13" s="51"/>
      <c r="F13" s="51">
        <f t="shared" si="0"/>
        <v>0</v>
      </c>
      <c r="G13" s="51"/>
      <c r="H13" s="63">
        <f t="shared" si="1"/>
        <v>0</v>
      </c>
    </row>
    <row r="14" spans="1:8" outlineLevel="1" x14ac:dyDescent="0.2">
      <c r="A14" s="45">
        <v>1.0005999999999999</v>
      </c>
      <c r="B14" s="5" t="s">
        <v>16</v>
      </c>
      <c r="C14" s="6" t="s">
        <v>10</v>
      </c>
      <c r="D14" s="62"/>
      <c r="E14" s="51"/>
      <c r="F14" s="51">
        <f t="shared" si="0"/>
        <v>0</v>
      </c>
      <c r="G14" s="51"/>
      <c r="H14" s="63">
        <f t="shared" si="1"/>
        <v>0</v>
      </c>
    </row>
    <row r="15" spans="1:8" outlineLevel="1" x14ac:dyDescent="0.2">
      <c r="A15" s="45">
        <v>1.0006999999999999</v>
      </c>
      <c r="B15" s="5" t="s">
        <v>17</v>
      </c>
      <c r="C15" s="6" t="s">
        <v>10</v>
      </c>
      <c r="D15" s="62"/>
      <c r="E15" s="51"/>
      <c r="F15" s="51">
        <f t="shared" si="0"/>
        <v>0</v>
      </c>
      <c r="G15" s="51"/>
      <c r="H15" s="63">
        <f t="shared" si="1"/>
        <v>0</v>
      </c>
    </row>
    <row r="16" spans="1:8" outlineLevel="1" x14ac:dyDescent="0.2">
      <c r="A16" s="45">
        <v>1.0007999999999999</v>
      </c>
      <c r="B16" s="5" t="s">
        <v>18</v>
      </c>
      <c r="C16" s="6" t="s">
        <v>19</v>
      </c>
      <c r="D16" s="62"/>
      <c r="E16" s="51"/>
      <c r="F16" s="51">
        <f t="shared" si="0"/>
        <v>0</v>
      </c>
      <c r="G16" s="51"/>
      <c r="H16" s="63">
        <f t="shared" si="1"/>
        <v>0</v>
      </c>
    </row>
    <row r="17" spans="1:8" outlineLevel="1" x14ac:dyDescent="0.2">
      <c r="A17" s="45">
        <v>1.0008999999999999</v>
      </c>
      <c r="B17" s="5" t="s">
        <v>20</v>
      </c>
      <c r="C17" s="6" t="s">
        <v>19</v>
      </c>
      <c r="D17" s="62"/>
      <c r="E17" s="51"/>
      <c r="F17" s="51">
        <f t="shared" si="0"/>
        <v>0</v>
      </c>
      <c r="G17" s="51"/>
      <c r="H17" s="63">
        <f t="shared" si="1"/>
        <v>0</v>
      </c>
    </row>
    <row r="18" spans="1:8" outlineLevel="1" x14ac:dyDescent="0.2">
      <c r="A18" s="45"/>
      <c r="B18" s="5"/>
      <c r="C18" s="6"/>
      <c r="D18" s="62"/>
      <c r="E18" s="51"/>
      <c r="F18" s="51">
        <f t="shared" si="0"/>
        <v>0</v>
      </c>
      <c r="G18" s="51"/>
      <c r="H18" s="63">
        <f t="shared" si="1"/>
        <v>0</v>
      </c>
    </row>
    <row r="19" spans="1:8" s="37" customFormat="1" ht="9.9499999999999993" customHeight="1" thickBot="1" x14ac:dyDescent="0.25">
      <c r="A19" s="38"/>
      <c r="B19" s="39"/>
      <c r="C19" s="40"/>
      <c r="D19" s="40"/>
      <c r="E19" s="50"/>
      <c r="F19" s="50"/>
      <c r="G19" s="50"/>
      <c r="H19" s="52"/>
    </row>
    <row r="20" spans="1:8" ht="16.5" thickTop="1" x14ac:dyDescent="0.2">
      <c r="A20" s="84">
        <v>4</v>
      </c>
      <c r="B20" s="44" t="s">
        <v>52</v>
      </c>
      <c r="C20" s="43"/>
      <c r="D20" s="64"/>
      <c r="E20" s="65"/>
      <c r="F20" s="61">
        <f>SUM(F21:F30)</f>
        <v>0</v>
      </c>
      <c r="G20" s="61"/>
      <c r="H20" s="61">
        <f>SUM(H21:H30)</f>
        <v>0</v>
      </c>
    </row>
    <row r="21" spans="1:8" ht="15" x14ac:dyDescent="0.2">
      <c r="A21" s="104">
        <v>4.01</v>
      </c>
      <c r="B21" s="95" t="s">
        <v>52</v>
      </c>
      <c r="C21" s="96"/>
      <c r="D21" s="97"/>
      <c r="E21" s="98"/>
      <c r="F21" s="99">
        <f>SUM(F22:F31)</f>
        <v>0</v>
      </c>
      <c r="G21" s="99"/>
      <c r="H21" s="99">
        <f>SUM(H22:H31)</f>
        <v>0</v>
      </c>
    </row>
    <row r="22" spans="1:8" outlineLevel="1" x14ac:dyDescent="0.2">
      <c r="A22" s="45">
        <v>4.0100999999999996</v>
      </c>
      <c r="B22" s="5" t="s">
        <v>53</v>
      </c>
      <c r="C22" s="6" t="s">
        <v>19</v>
      </c>
      <c r="E22" s="51"/>
      <c r="F22" s="51">
        <f t="shared" ref="F22:F29" si="2">E22*D22</f>
        <v>0</v>
      </c>
      <c r="G22" s="51"/>
      <c r="H22" s="63">
        <f t="shared" ref="H22:H29" si="3">G22*D22</f>
        <v>0</v>
      </c>
    </row>
    <row r="23" spans="1:8" outlineLevel="1" x14ac:dyDescent="0.2">
      <c r="A23" s="45">
        <v>4.0101999999999993</v>
      </c>
      <c r="B23" s="5" t="s">
        <v>54</v>
      </c>
      <c r="C23" s="6" t="s">
        <v>19</v>
      </c>
      <c r="E23" s="51"/>
      <c r="F23" s="51">
        <f t="shared" si="2"/>
        <v>0</v>
      </c>
      <c r="G23" s="51"/>
      <c r="H23" s="63">
        <f t="shared" si="3"/>
        <v>0</v>
      </c>
    </row>
    <row r="24" spans="1:8" outlineLevel="1" x14ac:dyDescent="0.2">
      <c r="A24" s="45">
        <v>4.0102999999999991</v>
      </c>
      <c r="B24" s="5" t="s">
        <v>55</v>
      </c>
      <c r="C24" s="6" t="s">
        <v>19</v>
      </c>
      <c r="E24" s="51"/>
      <c r="F24" s="51">
        <f t="shared" si="2"/>
        <v>0</v>
      </c>
      <c r="G24" s="51"/>
      <c r="H24" s="63">
        <f t="shared" si="3"/>
        <v>0</v>
      </c>
    </row>
    <row r="25" spans="1:8" outlineLevel="1" x14ac:dyDescent="0.2">
      <c r="A25" s="45">
        <v>4.0103999999999989</v>
      </c>
      <c r="B25" s="5" t="s">
        <v>56</v>
      </c>
      <c r="C25" s="6" t="s">
        <v>19</v>
      </c>
      <c r="E25" s="51"/>
      <c r="F25" s="51">
        <f t="shared" si="2"/>
        <v>0</v>
      </c>
      <c r="G25" s="51"/>
      <c r="H25" s="63">
        <f t="shared" si="3"/>
        <v>0</v>
      </c>
    </row>
    <row r="26" spans="1:8" outlineLevel="1" x14ac:dyDescent="0.2">
      <c r="A26" s="45">
        <v>4.0104999999999986</v>
      </c>
      <c r="B26" s="5" t="s">
        <v>57</v>
      </c>
      <c r="C26" s="6" t="s">
        <v>19</v>
      </c>
      <c r="E26" s="51"/>
      <c r="F26" s="51">
        <f t="shared" si="2"/>
        <v>0</v>
      </c>
      <c r="G26" s="51"/>
      <c r="H26" s="63">
        <f t="shared" si="3"/>
        <v>0</v>
      </c>
    </row>
    <row r="27" spans="1:8" outlineLevel="1" x14ac:dyDescent="0.2">
      <c r="A27" s="45">
        <v>4.0105999999999984</v>
      </c>
      <c r="B27" s="5" t="s">
        <v>58</v>
      </c>
      <c r="C27" s="6" t="s">
        <v>19</v>
      </c>
      <c r="E27" s="51"/>
      <c r="F27" s="51">
        <f t="shared" si="2"/>
        <v>0</v>
      </c>
      <c r="G27" s="51"/>
      <c r="H27" s="63">
        <f t="shared" si="3"/>
        <v>0</v>
      </c>
    </row>
    <row r="28" spans="1:8" outlineLevel="1" x14ac:dyDescent="0.2">
      <c r="A28" s="45">
        <v>4.0106999999999982</v>
      </c>
      <c r="B28" s="5" t="s">
        <v>59</v>
      </c>
      <c r="C28" s="6" t="s">
        <v>19</v>
      </c>
      <c r="E28" s="51"/>
      <c r="F28" s="51">
        <f t="shared" si="2"/>
        <v>0</v>
      </c>
      <c r="G28" s="51"/>
      <c r="H28" s="63">
        <f t="shared" si="3"/>
        <v>0</v>
      </c>
    </row>
    <row r="29" spans="1:8" outlineLevel="1" x14ac:dyDescent="0.2">
      <c r="A29" s="45">
        <v>4.0107999999999979</v>
      </c>
      <c r="B29" s="5" t="s">
        <v>59</v>
      </c>
      <c r="C29" s="6" t="s">
        <v>19</v>
      </c>
      <c r="E29" s="51"/>
      <c r="F29" s="51">
        <f t="shared" si="2"/>
        <v>0</v>
      </c>
      <c r="G29" s="51"/>
      <c r="H29" s="63">
        <f t="shared" si="3"/>
        <v>0</v>
      </c>
    </row>
    <row r="30" spans="1:8" outlineLevel="1" x14ac:dyDescent="0.2">
      <c r="A30" s="45">
        <v>4.0108999999999977</v>
      </c>
      <c r="B30" s="5" t="s">
        <v>59</v>
      </c>
      <c r="C30" s="6" t="s">
        <v>19</v>
      </c>
      <c r="E30" s="51"/>
      <c r="F30" s="51">
        <f>E30*D30</f>
        <v>0</v>
      </c>
      <c r="G30" s="51"/>
      <c r="H30" s="63">
        <f>G30*D30</f>
        <v>0</v>
      </c>
    </row>
    <row r="31" spans="1:8" outlineLevel="1" x14ac:dyDescent="0.2">
      <c r="A31" s="45"/>
      <c r="B31" s="5"/>
      <c r="C31" s="7"/>
      <c r="E31" s="51"/>
      <c r="F31" s="51"/>
      <c r="G31" s="51"/>
      <c r="H31" s="63"/>
    </row>
    <row r="32" spans="1:8" s="37" customFormat="1" ht="9.9499999999999993" customHeight="1" thickBot="1" x14ac:dyDescent="0.25">
      <c r="A32" s="38"/>
      <c r="B32" s="39"/>
      <c r="C32" s="40"/>
      <c r="D32" s="40"/>
      <c r="E32" s="50"/>
      <c r="F32" s="50"/>
      <c r="G32" s="50"/>
      <c r="H32" s="52"/>
    </row>
    <row r="33" spans="1:8" ht="16.5" thickTop="1" x14ac:dyDescent="0.2">
      <c r="A33" s="85">
        <v>14</v>
      </c>
      <c r="B33" s="41" t="s">
        <v>21</v>
      </c>
      <c r="C33" s="36"/>
      <c r="D33" s="59"/>
      <c r="E33" s="60"/>
      <c r="F33" s="61">
        <f>SUM(F34:F49)</f>
        <v>0</v>
      </c>
      <c r="G33" s="66"/>
      <c r="H33" s="61">
        <f>SUM(H34:H49)</f>
        <v>0</v>
      </c>
    </row>
    <row r="34" spans="1:8" outlineLevel="1" x14ac:dyDescent="0.2">
      <c r="A34" s="101">
        <v>14.0001</v>
      </c>
      <c r="B34" s="102" t="s">
        <v>51</v>
      </c>
      <c r="C34" s="100" t="s">
        <v>23</v>
      </c>
      <c r="D34" s="103"/>
      <c r="E34" s="79"/>
      <c r="F34" s="79">
        <f t="shared" ref="F34:F49" si="4">E34*D34</f>
        <v>0</v>
      </c>
      <c r="G34" s="79"/>
      <c r="H34" s="79">
        <f t="shared" ref="H34:H49" si="5">G34*D34</f>
        <v>0</v>
      </c>
    </row>
    <row r="35" spans="1:8" outlineLevel="1" x14ac:dyDescent="0.2">
      <c r="A35" s="101">
        <v>14.0002</v>
      </c>
      <c r="B35" s="102" t="s">
        <v>48</v>
      </c>
      <c r="C35" s="100" t="s">
        <v>23</v>
      </c>
      <c r="D35" s="103"/>
      <c r="E35" s="79"/>
      <c r="F35" s="79">
        <f t="shared" si="4"/>
        <v>0</v>
      </c>
      <c r="G35" s="79"/>
      <c r="H35" s="79">
        <f t="shared" si="5"/>
        <v>0</v>
      </c>
    </row>
    <row r="36" spans="1:8" outlineLevel="1" x14ac:dyDescent="0.2">
      <c r="A36" s="101">
        <v>14.000299999999999</v>
      </c>
      <c r="B36" s="102" t="s">
        <v>22</v>
      </c>
      <c r="C36" s="100" t="s">
        <v>23</v>
      </c>
      <c r="D36" s="103"/>
      <c r="E36" s="79"/>
      <c r="F36" s="79">
        <f t="shared" si="4"/>
        <v>0</v>
      </c>
      <c r="G36" s="79"/>
      <c r="H36" s="79">
        <f t="shared" si="5"/>
        <v>0</v>
      </c>
    </row>
    <row r="37" spans="1:8" outlineLevel="1" x14ac:dyDescent="0.2">
      <c r="A37" s="101">
        <v>14.000399999999999</v>
      </c>
      <c r="B37" s="102" t="s">
        <v>24</v>
      </c>
      <c r="C37" s="100" t="s">
        <v>23</v>
      </c>
      <c r="D37" s="103"/>
      <c r="E37" s="79"/>
      <c r="F37" s="79">
        <f t="shared" si="4"/>
        <v>0</v>
      </c>
      <c r="G37" s="79"/>
      <c r="H37" s="79">
        <f t="shared" si="5"/>
        <v>0</v>
      </c>
    </row>
    <row r="38" spans="1:8" outlineLevel="1" x14ac:dyDescent="0.2">
      <c r="A38" s="101">
        <v>14.000499999999999</v>
      </c>
      <c r="B38" s="102" t="s">
        <v>25</v>
      </c>
      <c r="C38" s="100" t="s">
        <v>23</v>
      </c>
      <c r="D38" s="103"/>
      <c r="E38" s="79"/>
      <c r="F38" s="79">
        <f t="shared" si="4"/>
        <v>0</v>
      </c>
      <c r="G38" s="79"/>
      <c r="H38" s="79">
        <f t="shared" si="5"/>
        <v>0</v>
      </c>
    </row>
    <row r="39" spans="1:8" outlineLevel="1" x14ac:dyDescent="0.2">
      <c r="A39" s="101">
        <v>14.000599999999999</v>
      </c>
      <c r="B39" s="102" t="s">
        <v>26</v>
      </c>
      <c r="C39" s="100" t="s">
        <v>19</v>
      </c>
      <c r="D39" s="103"/>
      <c r="E39" s="79"/>
      <c r="F39" s="79">
        <f t="shared" si="4"/>
        <v>0</v>
      </c>
      <c r="G39" s="79"/>
      <c r="H39" s="79">
        <f t="shared" si="5"/>
        <v>0</v>
      </c>
    </row>
    <row r="40" spans="1:8" outlineLevel="1" x14ac:dyDescent="0.2">
      <c r="A40" s="101">
        <v>14.000699999999998</v>
      </c>
      <c r="B40" s="102" t="s">
        <v>27</v>
      </c>
      <c r="C40" s="100" t="s">
        <v>28</v>
      </c>
      <c r="D40" s="103"/>
      <c r="E40" s="79"/>
      <c r="F40" s="79">
        <f t="shared" si="4"/>
        <v>0</v>
      </c>
      <c r="G40" s="79"/>
      <c r="H40" s="79">
        <f t="shared" si="5"/>
        <v>0</v>
      </c>
    </row>
    <row r="41" spans="1:8" outlineLevel="1" x14ac:dyDescent="0.2">
      <c r="A41" s="101">
        <v>14.000799999999998</v>
      </c>
      <c r="B41" s="102" t="s">
        <v>29</v>
      </c>
      <c r="C41" s="100" t="s">
        <v>30</v>
      </c>
      <c r="D41" s="103"/>
      <c r="E41" s="79"/>
      <c r="F41" s="79">
        <f t="shared" si="4"/>
        <v>0</v>
      </c>
      <c r="G41" s="79"/>
      <c r="H41" s="79">
        <f t="shared" si="5"/>
        <v>0</v>
      </c>
    </row>
    <row r="42" spans="1:8" outlineLevel="1" x14ac:dyDescent="0.2">
      <c r="A42" s="101">
        <v>14.000899999999998</v>
      </c>
      <c r="B42" s="102" t="s">
        <v>31</v>
      </c>
      <c r="C42" s="100" t="s">
        <v>23</v>
      </c>
      <c r="D42" s="103"/>
      <c r="E42" s="79"/>
      <c r="F42" s="79">
        <f t="shared" si="4"/>
        <v>0</v>
      </c>
      <c r="G42" s="79"/>
      <c r="H42" s="79">
        <f t="shared" si="5"/>
        <v>0</v>
      </c>
    </row>
    <row r="43" spans="1:8" outlineLevel="1" x14ac:dyDescent="0.2">
      <c r="A43" s="101">
        <v>14.000999999999998</v>
      </c>
      <c r="B43" s="102" t="s">
        <v>32</v>
      </c>
      <c r="C43" s="100" t="s">
        <v>28</v>
      </c>
      <c r="D43" s="103"/>
      <c r="E43" s="79"/>
      <c r="F43" s="79">
        <f t="shared" si="4"/>
        <v>0</v>
      </c>
      <c r="G43" s="79"/>
      <c r="H43" s="79">
        <f t="shared" si="5"/>
        <v>0</v>
      </c>
    </row>
    <row r="44" spans="1:8" outlineLevel="1" x14ac:dyDescent="0.2">
      <c r="A44" s="101">
        <v>14.001099999999997</v>
      </c>
      <c r="B44" s="102" t="s">
        <v>33</v>
      </c>
      <c r="C44" s="100" t="s">
        <v>19</v>
      </c>
      <c r="D44" s="103"/>
      <c r="E44" s="79"/>
      <c r="F44" s="79">
        <f t="shared" si="4"/>
        <v>0</v>
      </c>
      <c r="G44" s="79"/>
      <c r="H44" s="79">
        <f t="shared" si="5"/>
        <v>0</v>
      </c>
    </row>
    <row r="45" spans="1:8" outlineLevel="1" x14ac:dyDescent="0.2">
      <c r="A45" s="101">
        <v>14.001199999999997</v>
      </c>
      <c r="B45" s="102" t="s">
        <v>34</v>
      </c>
      <c r="C45" s="100" t="s">
        <v>23</v>
      </c>
      <c r="D45" s="103"/>
      <c r="E45" s="79"/>
      <c r="F45" s="79">
        <f t="shared" si="4"/>
        <v>0</v>
      </c>
      <c r="G45" s="79"/>
      <c r="H45" s="79">
        <f t="shared" si="5"/>
        <v>0</v>
      </c>
    </row>
    <row r="46" spans="1:8" outlineLevel="1" x14ac:dyDescent="0.2">
      <c r="A46" s="101">
        <v>14.001299999999997</v>
      </c>
      <c r="B46" s="102" t="s">
        <v>35</v>
      </c>
      <c r="C46" s="100" t="s">
        <v>23</v>
      </c>
      <c r="D46" s="103"/>
      <c r="E46" s="79"/>
      <c r="F46" s="79">
        <f t="shared" si="4"/>
        <v>0</v>
      </c>
      <c r="G46" s="79"/>
      <c r="H46" s="79">
        <f t="shared" si="5"/>
        <v>0</v>
      </c>
    </row>
    <row r="47" spans="1:8" outlineLevel="1" x14ac:dyDescent="0.2">
      <c r="A47" s="101">
        <v>14.001499999999997</v>
      </c>
      <c r="B47" s="102" t="s">
        <v>36</v>
      </c>
      <c r="C47" s="100" t="s">
        <v>19</v>
      </c>
      <c r="D47" s="103"/>
      <c r="E47" s="79"/>
      <c r="F47" s="79">
        <f t="shared" si="4"/>
        <v>0</v>
      </c>
      <c r="G47" s="79"/>
      <c r="H47" s="79">
        <f t="shared" si="5"/>
        <v>0</v>
      </c>
    </row>
    <row r="48" spans="1:8" outlineLevel="1" x14ac:dyDescent="0.2">
      <c r="A48" s="101">
        <v>14.001599999999996</v>
      </c>
      <c r="B48" s="102" t="s">
        <v>37</v>
      </c>
      <c r="C48" s="100" t="s">
        <v>19</v>
      </c>
      <c r="D48" s="103"/>
      <c r="E48" s="79"/>
      <c r="F48" s="79">
        <f t="shared" si="4"/>
        <v>0</v>
      </c>
      <c r="G48" s="79"/>
      <c r="H48" s="79">
        <f t="shared" si="5"/>
        <v>0</v>
      </c>
    </row>
    <row r="49" spans="1:19" outlineLevel="1" x14ac:dyDescent="0.2">
      <c r="A49" s="101">
        <v>14.001799999999996</v>
      </c>
      <c r="B49" s="102" t="s">
        <v>38</v>
      </c>
      <c r="C49" s="100" t="s">
        <v>19</v>
      </c>
      <c r="D49" s="103"/>
      <c r="E49" s="79"/>
      <c r="F49" s="79">
        <f t="shared" si="4"/>
        <v>0</v>
      </c>
      <c r="G49" s="79"/>
      <c r="H49" s="79">
        <f t="shared" si="5"/>
        <v>0</v>
      </c>
    </row>
    <row r="50" spans="1:19" ht="15" thickBot="1" x14ac:dyDescent="0.25">
      <c r="A50" s="8"/>
      <c r="B50" s="9"/>
      <c r="C50" s="10"/>
      <c r="D50" s="67"/>
    </row>
    <row r="51" spans="1:19" ht="21" thickBot="1" x14ac:dyDescent="0.35">
      <c r="A51" s="106" t="s">
        <v>41</v>
      </c>
      <c r="B51" s="106"/>
      <c r="C51" s="106"/>
      <c r="D51" s="106"/>
      <c r="E51" s="106"/>
      <c r="F51" s="106"/>
      <c r="G51" s="106"/>
      <c r="H51" s="106"/>
    </row>
    <row r="52" spans="1:19" ht="12.95" customHeight="1" x14ac:dyDescent="0.3">
      <c r="A52" s="11"/>
      <c r="B52" s="12"/>
      <c r="C52" s="13"/>
      <c r="D52" s="69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</row>
    <row r="53" spans="1:19" ht="15.75" x14ac:dyDescent="0.25">
      <c r="A53" s="86">
        <v>1</v>
      </c>
      <c r="B53" s="14" t="str">
        <f t="shared" ref="B53:B55" si="6">VLOOKUP($A53,Rubrado,2,FALSE)</f>
        <v>IMPLANTACION GENERAL DE OBRA</v>
      </c>
      <c r="C53" s="14"/>
      <c r="D53" s="70"/>
      <c r="E53" s="71"/>
      <c r="F53" s="72">
        <f>VLOOKUP($A53,Rubrado,6,FALSE)</f>
        <v>0</v>
      </c>
      <c r="G53" s="71"/>
      <c r="H53" s="72">
        <f t="shared" ref="H53:H55" si="7">VLOOKUP($A53,Rubrado,8,FALSE)</f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5.75" x14ac:dyDescent="0.25">
      <c r="A54" s="86">
        <v>4</v>
      </c>
      <c r="B54" s="14" t="str">
        <f t="shared" si="6"/>
        <v>DEMOLICIONES</v>
      </c>
      <c r="C54" s="15"/>
      <c r="D54" s="73"/>
      <c r="F54" s="72">
        <f>VLOOKUP($A54,Rubrado,6,FALSE)</f>
        <v>0</v>
      </c>
      <c r="G54" s="71"/>
      <c r="H54" s="72">
        <f t="shared" si="7"/>
        <v>0</v>
      </c>
    </row>
    <row r="55" spans="1:19" ht="15.75" x14ac:dyDescent="0.25">
      <c r="A55" s="86">
        <v>14</v>
      </c>
      <c r="B55" s="14" t="str">
        <f t="shared" si="6"/>
        <v>COSTOS INDIRECTOS</v>
      </c>
      <c r="C55" s="17"/>
      <c r="D55" s="74"/>
      <c r="F55" s="72">
        <f t="shared" ref="F55" si="8">VLOOKUP($A55,Rubrado,6,FALSE)</f>
        <v>0</v>
      </c>
      <c r="G55" s="71"/>
      <c r="H55" s="72">
        <f t="shared" si="7"/>
        <v>0</v>
      </c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</row>
    <row r="56" spans="1:19" ht="15.75" x14ac:dyDescent="0.25">
      <c r="A56" s="18"/>
      <c r="B56" s="16"/>
      <c r="C56" s="17"/>
      <c r="D56" s="74"/>
      <c r="H56" s="75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</row>
    <row r="57" spans="1:19" ht="15.75" x14ac:dyDescent="0.25">
      <c r="A57" s="18"/>
      <c r="B57" s="87" t="s">
        <v>45</v>
      </c>
      <c r="C57" s="17"/>
      <c r="D57" s="74"/>
      <c r="F57" s="79">
        <f>SUM(F53:F55)</f>
        <v>0</v>
      </c>
      <c r="H57" s="79">
        <f>SUM(H53:H55)</f>
        <v>0</v>
      </c>
    </row>
    <row r="58" spans="1:19" ht="15.75" x14ac:dyDescent="0.25">
      <c r="A58" s="18"/>
      <c r="B58" s="88" t="s">
        <v>39</v>
      </c>
      <c r="C58" s="90">
        <v>0.22</v>
      </c>
      <c r="D58" s="74"/>
      <c r="F58" s="79">
        <f>F57*C58</f>
        <v>0</v>
      </c>
      <c r="H58" s="91">
        <f>IFERROR(H57/F57, 0)</f>
        <v>0</v>
      </c>
    </row>
    <row r="59" spans="1:19" ht="15.75" x14ac:dyDescent="0.25">
      <c r="A59" s="18"/>
      <c r="B59" s="88"/>
      <c r="C59" s="90"/>
      <c r="D59" s="74"/>
      <c r="F59" s="79"/>
      <c r="H59" s="91"/>
    </row>
    <row r="60" spans="1:19" ht="15.75" x14ac:dyDescent="0.25">
      <c r="A60" s="18"/>
      <c r="B60" s="88" t="s">
        <v>40</v>
      </c>
      <c r="C60" s="89"/>
      <c r="D60" s="74"/>
      <c r="F60" s="79">
        <f>H57</f>
        <v>0</v>
      </c>
    </row>
    <row r="61" spans="1:19" ht="15.75" thickBot="1" x14ac:dyDescent="0.3">
      <c r="A61" s="19"/>
      <c r="B61" s="20"/>
      <c r="C61" s="22"/>
      <c r="D61" s="23"/>
      <c r="E61" s="76"/>
      <c r="F61" s="76"/>
      <c r="G61" s="76"/>
      <c r="H61" s="77"/>
    </row>
    <row r="62" spans="1:19" ht="15" thickBot="1" x14ac:dyDescent="0.25">
      <c r="A62" s="24"/>
      <c r="B62" s="25"/>
      <c r="C62" s="26"/>
      <c r="D62" s="27"/>
    </row>
    <row r="63" spans="1:19" ht="21" thickBot="1" x14ac:dyDescent="0.35">
      <c r="A63" s="105" t="s">
        <v>46</v>
      </c>
      <c r="B63" s="105"/>
      <c r="C63" s="105"/>
      <c r="D63" s="105"/>
      <c r="E63" s="105"/>
      <c r="F63" s="105"/>
      <c r="G63" s="105"/>
      <c r="H63" s="105"/>
    </row>
    <row r="64" spans="1:19" ht="20.25" x14ac:dyDescent="0.3">
      <c r="A64" s="28"/>
      <c r="B64" s="29"/>
      <c r="C64" s="30"/>
      <c r="D64" s="74"/>
      <c r="H64" s="75"/>
    </row>
    <row r="65" spans="1:8" ht="15.75" x14ac:dyDescent="0.25">
      <c r="A65" s="18"/>
      <c r="B65" s="87" t="s">
        <v>45</v>
      </c>
      <c r="C65" s="31"/>
      <c r="D65" s="78"/>
      <c r="F65" s="79">
        <f>SUM(F57)</f>
        <v>0</v>
      </c>
      <c r="H65" s="79">
        <f>SUM(H57)</f>
        <v>0</v>
      </c>
    </row>
    <row r="66" spans="1:8" ht="15.75" x14ac:dyDescent="0.25">
      <c r="A66" s="18"/>
      <c r="B66" s="87"/>
      <c r="C66" s="31"/>
      <c r="D66" s="78"/>
      <c r="H66" s="75"/>
    </row>
    <row r="67" spans="1:8" ht="15.75" x14ac:dyDescent="0.25">
      <c r="A67" s="32"/>
      <c r="B67" s="88" t="s">
        <v>39</v>
      </c>
      <c r="C67" s="90">
        <f>C58</f>
        <v>0.22</v>
      </c>
      <c r="D67" s="74"/>
      <c r="F67" s="79">
        <f>F58</f>
        <v>0</v>
      </c>
    </row>
    <row r="68" spans="1:8" ht="15.75" x14ac:dyDescent="0.25">
      <c r="A68" s="32"/>
      <c r="B68" s="88" t="s">
        <v>40</v>
      </c>
      <c r="C68" s="17"/>
      <c r="D68" s="74"/>
      <c r="F68" s="79">
        <f>F60</f>
        <v>0</v>
      </c>
    </row>
    <row r="69" spans="1:8" ht="15.75" x14ac:dyDescent="0.25">
      <c r="A69" s="32"/>
      <c r="B69" s="88"/>
      <c r="C69" s="17"/>
      <c r="D69" s="74"/>
    </row>
    <row r="70" spans="1:8" ht="15.75" x14ac:dyDescent="0.25">
      <c r="A70" s="32"/>
      <c r="B70" s="88" t="s">
        <v>42</v>
      </c>
      <c r="C70" s="17"/>
      <c r="D70" s="74"/>
      <c r="F70" s="80">
        <f>F65+F67+F68</f>
        <v>0</v>
      </c>
    </row>
    <row r="71" spans="1:8" ht="15" thickBot="1" x14ac:dyDescent="0.25">
      <c r="A71" s="33"/>
      <c r="B71" s="34"/>
      <c r="C71" s="21"/>
      <c r="D71" s="81"/>
      <c r="E71" s="76"/>
      <c r="F71" s="76"/>
      <c r="G71" s="76"/>
      <c r="H71" s="77"/>
    </row>
    <row r="72" spans="1:8" x14ac:dyDescent="0.2">
      <c r="A72" s="46"/>
      <c r="B72" s="47"/>
      <c r="C72" s="48"/>
      <c r="D72" s="82"/>
      <c r="E72" s="83"/>
      <c r="F72" s="83"/>
      <c r="G72" s="83"/>
      <c r="H72" s="83"/>
    </row>
    <row r="73" spans="1:8" ht="37.5" customHeight="1" x14ac:dyDescent="0.2">
      <c r="A73" s="107" t="s">
        <v>49</v>
      </c>
      <c r="B73" s="107"/>
      <c r="C73" s="107"/>
      <c r="D73" s="107"/>
      <c r="E73" s="107"/>
      <c r="F73" s="107"/>
      <c r="G73" s="107"/>
      <c r="H73" s="107"/>
    </row>
    <row r="74" spans="1:8" x14ac:dyDescent="0.2">
      <c r="A74" s="49"/>
      <c r="B74" s="107"/>
      <c r="C74" s="107"/>
      <c r="D74" s="107"/>
      <c r="E74" s="107"/>
      <c r="F74" s="107"/>
      <c r="G74" s="107"/>
      <c r="H74" s="107"/>
    </row>
  </sheetData>
  <sheetProtection selectLockedCells="1" selectUnlockedCells="1"/>
  <mergeCells count="11">
    <mergeCell ref="A2:H2"/>
    <mergeCell ref="A3:H3"/>
    <mergeCell ref="A4:H4"/>
    <mergeCell ref="A5:H5"/>
    <mergeCell ref="I55:S55"/>
    <mergeCell ref="A63:H63"/>
    <mergeCell ref="A51:H51"/>
    <mergeCell ref="B74:H74"/>
    <mergeCell ref="I52:S52"/>
    <mergeCell ref="I56:S56"/>
    <mergeCell ref="A73:H73"/>
  </mergeCells>
  <printOptions horizontalCentered="1"/>
  <pageMargins left="0.39370078740157483" right="0.39370078740157483" top="0.78740157480314965" bottom="0.39370078740157483" header="0.51181102362204722" footer="0.51181102362204722"/>
  <pageSetup paperSize="8" scale="70" firstPageNumber="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4"/>
  <sheetViews>
    <sheetView zoomScale="70" zoomScaleNormal="70" workbookViewId="0">
      <selection activeCell="A3" sqref="A3:H3"/>
    </sheetView>
  </sheetViews>
  <sheetFormatPr baseColWidth="10" defaultColWidth="11.5703125" defaultRowHeight="14.25" outlineLevelRow="1" x14ac:dyDescent="0.2"/>
  <cols>
    <col min="1" max="1" width="11.7109375" style="2" customWidth="1"/>
    <col min="2" max="2" width="80.140625" style="3" customWidth="1"/>
    <col min="3" max="3" width="14.42578125" style="4" customWidth="1"/>
    <col min="4" max="4" width="14.42578125" style="42" customWidth="1"/>
    <col min="5" max="5" width="18.140625" style="68" customWidth="1"/>
    <col min="6" max="6" width="22.28515625" style="68" bestFit="1" customWidth="1"/>
    <col min="7" max="8" width="20.7109375" style="68" customWidth="1"/>
  </cols>
  <sheetData>
    <row r="1" spans="1:8" ht="85.5" customHeight="1" thickBot="1" x14ac:dyDescent="0.25">
      <c r="E1" s="42"/>
      <c r="F1" s="42"/>
      <c r="G1" s="56" t="s">
        <v>50</v>
      </c>
      <c r="H1" s="56"/>
    </row>
    <row r="2" spans="1:8" ht="27" customHeight="1" x14ac:dyDescent="0.35">
      <c r="A2" s="109" t="s">
        <v>65</v>
      </c>
      <c r="B2" s="109"/>
      <c r="C2" s="109"/>
      <c r="D2" s="109"/>
      <c r="E2" s="109"/>
      <c r="F2" s="109"/>
      <c r="G2" s="109"/>
      <c r="H2" s="109"/>
    </row>
    <row r="3" spans="1:8" ht="24.75" customHeight="1" thickBot="1" x14ac:dyDescent="0.25">
      <c r="A3" s="110" t="s">
        <v>64</v>
      </c>
      <c r="B3" s="110"/>
      <c r="C3" s="110"/>
      <c r="D3" s="110"/>
      <c r="E3" s="110"/>
      <c r="F3" s="110"/>
      <c r="G3" s="110"/>
      <c r="H3" s="110"/>
    </row>
    <row r="4" spans="1:8" ht="25.5" customHeight="1" thickBot="1" x14ac:dyDescent="0.25">
      <c r="A4" s="111" t="s">
        <v>0</v>
      </c>
      <c r="B4" s="111"/>
      <c r="C4" s="111"/>
      <c r="D4" s="111"/>
      <c r="E4" s="111"/>
      <c r="F4" s="111"/>
      <c r="G4" s="111"/>
      <c r="H4" s="111"/>
    </row>
    <row r="5" spans="1:8" ht="19.5" customHeight="1" x14ac:dyDescent="0.2">
      <c r="A5" s="112" t="s">
        <v>43</v>
      </c>
      <c r="B5" s="112"/>
      <c r="C5" s="112"/>
      <c r="D5" s="112"/>
      <c r="E5" s="112"/>
      <c r="F5" s="112"/>
      <c r="G5" s="112"/>
      <c r="H5" s="112"/>
    </row>
    <row r="6" spans="1:8" ht="16.5" thickBot="1" x14ac:dyDescent="0.3">
      <c r="A6" s="53" t="s">
        <v>1</v>
      </c>
      <c r="B6" s="54" t="s">
        <v>47</v>
      </c>
      <c r="C6" s="55" t="s">
        <v>2</v>
      </c>
      <c r="D6" s="57" t="s">
        <v>3</v>
      </c>
      <c r="E6" s="57" t="s">
        <v>4</v>
      </c>
      <c r="F6" s="57" t="s">
        <v>5</v>
      </c>
      <c r="G6" s="57" t="s">
        <v>6</v>
      </c>
      <c r="H6" s="58" t="s">
        <v>7</v>
      </c>
    </row>
    <row r="7" spans="1:8" s="37" customFormat="1" ht="9.9499999999999993" customHeight="1" thickTop="1" thickBot="1" x14ac:dyDescent="0.3">
      <c r="A7" s="92"/>
      <c r="B7" s="93"/>
      <c r="C7" s="93"/>
      <c r="D7" s="93"/>
      <c r="E7" s="93"/>
      <c r="F7" s="93"/>
      <c r="G7" s="93"/>
      <c r="H7" s="94"/>
    </row>
    <row r="8" spans="1:8" ht="16.5" thickTop="1" x14ac:dyDescent="0.2">
      <c r="A8" s="85">
        <v>1</v>
      </c>
      <c r="B8" s="35" t="s">
        <v>8</v>
      </c>
      <c r="C8" s="36"/>
      <c r="D8" s="59"/>
      <c r="E8" s="60"/>
      <c r="F8" s="61">
        <f>SUM(F9:F18)</f>
        <v>0</v>
      </c>
      <c r="G8" s="61"/>
      <c r="H8" s="61">
        <f>SUM(H9:H18)</f>
        <v>0</v>
      </c>
    </row>
    <row r="9" spans="1:8" outlineLevel="1" x14ac:dyDescent="0.2">
      <c r="A9" s="45">
        <v>1.0001</v>
      </c>
      <c r="B9" s="5" t="s">
        <v>44</v>
      </c>
      <c r="C9" s="6" t="s">
        <v>19</v>
      </c>
      <c r="D9" s="62"/>
      <c r="E9" s="51"/>
      <c r="F9" s="51">
        <f t="shared" ref="F9:F18" si="0">E9*D9</f>
        <v>0</v>
      </c>
      <c r="G9" s="51"/>
      <c r="H9" s="63">
        <f t="shared" ref="H9:H18" si="1">G9*D9</f>
        <v>0</v>
      </c>
    </row>
    <row r="10" spans="1:8" outlineLevel="1" x14ac:dyDescent="0.2">
      <c r="A10" s="45">
        <v>1.0002</v>
      </c>
      <c r="B10" s="5" t="s">
        <v>9</v>
      </c>
      <c r="C10" s="6" t="s">
        <v>10</v>
      </c>
      <c r="D10" s="62"/>
      <c r="E10" s="51"/>
      <c r="F10" s="51">
        <f t="shared" si="0"/>
        <v>0</v>
      </c>
      <c r="G10" s="51"/>
      <c r="H10" s="63">
        <f t="shared" si="1"/>
        <v>0</v>
      </c>
    </row>
    <row r="11" spans="1:8" outlineLevel="1" x14ac:dyDescent="0.2">
      <c r="A11" s="45">
        <v>1.0003</v>
      </c>
      <c r="B11" s="5" t="s">
        <v>11</v>
      </c>
      <c r="C11" s="6" t="s">
        <v>12</v>
      </c>
      <c r="D11" s="62"/>
      <c r="E11" s="51"/>
      <c r="F11" s="51">
        <f t="shared" si="0"/>
        <v>0</v>
      </c>
      <c r="G11" s="51"/>
      <c r="H11" s="63">
        <f t="shared" si="1"/>
        <v>0</v>
      </c>
    </row>
    <row r="12" spans="1:8" outlineLevel="1" x14ac:dyDescent="0.2">
      <c r="A12" s="45">
        <v>1.0004</v>
      </c>
      <c r="B12" s="5" t="s">
        <v>13</v>
      </c>
      <c r="C12" s="6" t="s">
        <v>14</v>
      </c>
      <c r="D12" s="62"/>
      <c r="E12" s="51"/>
      <c r="F12" s="51">
        <f t="shared" si="0"/>
        <v>0</v>
      </c>
      <c r="G12" s="51"/>
      <c r="H12" s="63">
        <f t="shared" si="1"/>
        <v>0</v>
      </c>
    </row>
    <row r="13" spans="1:8" outlineLevel="1" x14ac:dyDescent="0.2">
      <c r="A13" s="45">
        <v>1.0004999999999999</v>
      </c>
      <c r="B13" s="5" t="s">
        <v>15</v>
      </c>
      <c r="C13" s="6" t="s">
        <v>10</v>
      </c>
      <c r="D13" s="62"/>
      <c r="E13" s="51"/>
      <c r="F13" s="51">
        <f t="shared" si="0"/>
        <v>0</v>
      </c>
      <c r="G13" s="51"/>
      <c r="H13" s="63">
        <f t="shared" si="1"/>
        <v>0</v>
      </c>
    </row>
    <row r="14" spans="1:8" outlineLevel="1" x14ac:dyDescent="0.2">
      <c r="A14" s="45">
        <v>1.0005999999999999</v>
      </c>
      <c r="B14" s="5" t="s">
        <v>16</v>
      </c>
      <c r="C14" s="6" t="s">
        <v>10</v>
      </c>
      <c r="D14" s="62"/>
      <c r="E14" s="51"/>
      <c r="F14" s="51">
        <f t="shared" si="0"/>
        <v>0</v>
      </c>
      <c r="G14" s="51"/>
      <c r="H14" s="63">
        <f t="shared" si="1"/>
        <v>0</v>
      </c>
    </row>
    <row r="15" spans="1:8" outlineLevel="1" x14ac:dyDescent="0.2">
      <c r="A15" s="45">
        <v>1.0006999999999999</v>
      </c>
      <c r="B15" s="5" t="s">
        <v>17</v>
      </c>
      <c r="C15" s="6" t="s">
        <v>10</v>
      </c>
      <c r="D15" s="62"/>
      <c r="E15" s="51"/>
      <c r="F15" s="51">
        <f t="shared" si="0"/>
        <v>0</v>
      </c>
      <c r="G15" s="51"/>
      <c r="H15" s="63">
        <f t="shared" si="1"/>
        <v>0</v>
      </c>
    </row>
    <row r="16" spans="1:8" outlineLevel="1" x14ac:dyDescent="0.2">
      <c r="A16" s="45">
        <v>1.0007999999999999</v>
      </c>
      <c r="B16" s="5" t="s">
        <v>18</v>
      </c>
      <c r="C16" s="6" t="s">
        <v>19</v>
      </c>
      <c r="D16" s="62"/>
      <c r="E16" s="51"/>
      <c r="F16" s="51">
        <f t="shared" si="0"/>
        <v>0</v>
      </c>
      <c r="G16" s="51"/>
      <c r="H16" s="63">
        <f t="shared" si="1"/>
        <v>0</v>
      </c>
    </row>
    <row r="17" spans="1:8" outlineLevel="1" x14ac:dyDescent="0.2">
      <c r="A17" s="45">
        <v>1.0008999999999999</v>
      </c>
      <c r="B17" s="5" t="s">
        <v>20</v>
      </c>
      <c r="C17" s="6" t="s">
        <v>19</v>
      </c>
      <c r="D17" s="62"/>
      <c r="E17" s="51"/>
      <c r="F17" s="51">
        <f t="shared" si="0"/>
        <v>0</v>
      </c>
      <c r="G17" s="51"/>
      <c r="H17" s="63">
        <f t="shared" si="1"/>
        <v>0</v>
      </c>
    </row>
    <row r="18" spans="1:8" outlineLevel="1" x14ac:dyDescent="0.2">
      <c r="A18" s="45"/>
      <c r="B18" s="5"/>
      <c r="C18" s="6"/>
      <c r="D18" s="62"/>
      <c r="E18" s="51"/>
      <c r="F18" s="51">
        <f t="shared" si="0"/>
        <v>0</v>
      </c>
      <c r="G18" s="51"/>
      <c r="H18" s="63">
        <f t="shared" si="1"/>
        <v>0</v>
      </c>
    </row>
    <row r="19" spans="1:8" s="37" customFormat="1" ht="9.9499999999999993" customHeight="1" thickBot="1" x14ac:dyDescent="0.25">
      <c r="A19" s="38"/>
      <c r="B19" s="39"/>
      <c r="C19" s="40"/>
      <c r="D19" s="40"/>
      <c r="E19" s="50"/>
      <c r="F19" s="50"/>
      <c r="G19" s="50"/>
      <c r="H19" s="52"/>
    </row>
    <row r="20" spans="1:8" ht="16.5" thickTop="1" x14ac:dyDescent="0.2">
      <c r="A20" s="84">
        <v>4</v>
      </c>
      <c r="B20" s="44" t="s">
        <v>52</v>
      </c>
      <c r="C20" s="43"/>
      <c r="D20" s="64"/>
      <c r="E20" s="65"/>
      <c r="F20" s="61">
        <f>SUM(F21:F30)</f>
        <v>0</v>
      </c>
      <c r="G20" s="61"/>
      <c r="H20" s="61">
        <f>SUM(H21:H30)</f>
        <v>0</v>
      </c>
    </row>
    <row r="21" spans="1:8" ht="15" x14ac:dyDescent="0.2">
      <c r="A21" s="104">
        <v>4.01</v>
      </c>
      <c r="B21" s="95" t="s">
        <v>52</v>
      </c>
      <c r="C21" s="96"/>
      <c r="D21" s="97"/>
      <c r="E21" s="98"/>
      <c r="F21" s="99">
        <f>SUM(F22:F31)</f>
        <v>0</v>
      </c>
      <c r="G21" s="99"/>
      <c r="H21" s="99">
        <f>SUM(H22:H31)</f>
        <v>0</v>
      </c>
    </row>
    <row r="22" spans="1:8" outlineLevel="1" x14ac:dyDescent="0.2">
      <c r="A22" s="45">
        <v>4.0100999999999996</v>
      </c>
      <c r="B22" s="5" t="s">
        <v>60</v>
      </c>
      <c r="C22" s="6" t="s">
        <v>19</v>
      </c>
      <c r="E22" s="51"/>
      <c r="F22" s="51">
        <f t="shared" ref="F22:F29" si="2">E22*D22</f>
        <v>0</v>
      </c>
      <c r="G22" s="51"/>
      <c r="H22" s="63">
        <f t="shared" ref="H22:H29" si="3">G22*D22</f>
        <v>0</v>
      </c>
    </row>
    <row r="23" spans="1:8" outlineLevel="1" x14ac:dyDescent="0.2">
      <c r="A23" s="45">
        <v>4.0101999999999993</v>
      </c>
      <c r="B23" s="5" t="s">
        <v>61</v>
      </c>
      <c r="C23" s="6" t="s">
        <v>19</v>
      </c>
      <c r="E23" s="51"/>
      <c r="F23" s="51">
        <f t="shared" si="2"/>
        <v>0</v>
      </c>
      <c r="G23" s="51"/>
      <c r="H23" s="63">
        <f t="shared" si="3"/>
        <v>0</v>
      </c>
    </row>
    <row r="24" spans="1:8" outlineLevel="1" x14ac:dyDescent="0.2">
      <c r="A24" s="45">
        <v>4.0102999999999991</v>
      </c>
      <c r="B24" s="5" t="s">
        <v>62</v>
      </c>
      <c r="C24" s="6" t="s">
        <v>19</v>
      </c>
      <c r="E24" s="51"/>
      <c r="F24" s="51">
        <f t="shared" si="2"/>
        <v>0</v>
      </c>
      <c r="G24" s="51"/>
      <c r="H24" s="63">
        <f t="shared" si="3"/>
        <v>0</v>
      </c>
    </row>
    <row r="25" spans="1:8" outlineLevel="1" x14ac:dyDescent="0.2">
      <c r="A25" s="45">
        <v>4.0103999999999989</v>
      </c>
      <c r="B25" s="5" t="s">
        <v>63</v>
      </c>
      <c r="C25" s="6" t="s">
        <v>19</v>
      </c>
      <c r="E25" s="51"/>
      <c r="F25" s="51">
        <f t="shared" si="2"/>
        <v>0</v>
      </c>
      <c r="G25" s="51"/>
      <c r="H25" s="63">
        <f t="shared" si="3"/>
        <v>0</v>
      </c>
    </row>
    <row r="26" spans="1:8" outlineLevel="1" x14ac:dyDescent="0.2">
      <c r="A26" s="45">
        <v>4.0104999999999986</v>
      </c>
      <c r="B26" s="5" t="s">
        <v>59</v>
      </c>
      <c r="C26" s="6" t="s">
        <v>19</v>
      </c>
      <c r="E26" s="51"/>
      <c r="F26" s="51">
        <f t="shared" si="2"/>
        <v>0</v>
      </c>
      <c r="G26" s="51"/>
      <c r="H26" s="63">
        <f t="shared" si="3"/>
        <v>0</v>
      </c>
    </row>
    <row r="27" spans="1:8" outlineLevel="1" x14ac:dyDescent="0.2">
      <c r="A27" s="45">
        <v>4.0105999999999984</v>
      </c>
      <c r="B27" s="5" t="s">
        <v>59</v>
      </c>
      <c r="C27" s="6" t="s">
        <v>19</v>
      </c>
      <c r="E27" s="51"/>
      <c r="F27" s="51">
        <f t="shared" si="2"/>
        <v>0</v>
      </c>
      <c r="G27" s="51"/>
      <c r="H27" s="63">
        <f t="shared" si="3"/>
        <v>0</v>
      </c>
    </row>
    <row r="28" spans="1:8" outlineLevel="1" x14ac:dyDescent="0.2">
      <c r="A28" s="45">
        <v>4.0106999999999982</v>
      </c>
      <c r="B28" s="5" t="s">
        <v>59</v>
      </c>
      <c r="C28" s="6" t="s">
        <v>19</v>
      </c>
      <c r="E28" s="51"/>
      <c r="F28" s="51">
        <f t="shared" si="2"/>
        <v>0</v>
      </c>
      <c r="G28" s="51"/>
      <c r="H28" s="63">
        <f t="shared" si="3"/>
        <v>0</v>
      </c>
    </row>
    <row r="29" spans="1:8" outlineLevel="1" x14ac:dyDescent="0.2">
      <c r="A29" s="45">
        <v>4.0107999999999979</v>
      </c>
      <c r="B29" s="5" t="s">
        <v>59</v>
      </c>
      <c r="C29" s="6" t="s">
        <v>19</v>
      </c>
      <c r="E29" s="51"/>
      <c r="F29" s="51">
        <f t="shared" si="2"/>
        <v>0</v>
      </c>
      <c r="G29" s="51"/>
      <c r="H29" s="63">
        <f t="shared" si="3"/>
        <v>0</v>
      </c>
    </row>
    <row r="30" spans="1:8" outlineLevel="1" x14ac:dyDescent="0.2">
      <c r="A30" s="45">
        <v>4.0108999999999977</v>
      </c>
      <c r="B30" s="5" t="s">
        <v>59</v>
      </c>
      <c r="C30" s="6" t="s">
        <v>19</v>
      </c>
      <c r="E30" s="51"/>
      <c r="F30" s="51">
        <f>E30*D30</f>
        <v>0</v>
      </c>
      <c r="G30" s="51"/>
      <c r="H30" s="63">
        <f>G30*D30</f>
        <v>0</v>
      </c>
    </row>
    <row r="31" spans="1:8" outlineLevel="1" x14ac:dyDescent="0.2">
      <c r="A31" s="45"/>
      <c r="B31" s="5"/>
      <c r="C31" s="7"/>
      <c r="E31" s="51"/>
      <c r="F31" s="51"/>
      <c r="G31" s="51"/>
      <c r="H31" s="63"/>
    </row>
    <row r="32" spans="1:8" s="37" customFormat="1" ht="9.9499999999999993" customHeight="1" thickBot="1" x14ac:dyDescent="0.25">
      <c r="A32" s="38"/>
      <c r="B32" s="39"/>
      <c r="C32" s="40"/>
      <c r="D32" s="40"/>
      <c r="E32" s="50"/>
      <c r="F32" s="50"/>
      <c r="G32" s="50"/>
      <c r="H32" s="52"/>
    </row>
    <row r="33" spans="1:8" ht="16.5" thickTop="1" x14ac:dyDescent="0.2">
      <c r="A33" s="85">
        <v>14</v>
      </c>
      <c r="B33" s="41" t="s">
        <v>21</v>
      </c>
      <c r="C33" s="36"/>
      <c r="D33" s="59"/>
      <c r="E33" s="60"/>
      <c r="F33" s="61">
        <f>SUM(F34:F49)</f>
        <v>0</v>
      </c>
      <c r="G33" s="66"/>
      <c r="H33" s="61">
        <f>SUM(H34:H49)</f>
        <v>0</v>
      </c>
    </row>
    <row r="34" spans="1:8" outlineLevel="1" x14ac:dyDescent="0.2">
      <c r="A34" s="101">
        <v>14.0001</v>
      </c>
      <c r="B34" s="102" t="s">
        <v>51</v>
      </c>
      <c r="C34" s="100" t="s">
        <v>23</v>
      </c>
      <c r="D34" s="103"/>
      <c r="E34" s="79"/>
      <c r="F34" s="79">
        <f t="shared" ref="F34:F49" si="4">E34*D34</f>
        <v>0</v>
      </c>
      <c r="G34" s="79"/>
      <c r="H34" s="79">
        <f t="shared" ref="H34:H49" si="5">G34*D34</f>
        <v>0</v>
      </c>
    </row>
    <row r="35" spans="1:8" outlineLevel="1" x14ac:dyDescent="0.2">
      <c r="A35" s="101">
        <v>14.0002</v>
      </c>
      <c r="B35" s="102" t="s">
        <v>48</v>
      </c>
      <c r="C35" s="100" t="s">
        <v>23</v>
      </c>
      <c r="D35" s="103"/>
      <c r="E35" s="79"/>
      <c r="F35" s="79">
        <f t="shared" si="4"/>
        <v>0</v>
      </c>
      <c r="G35" s="79"/>
      <c r="H35" s="79">
        <f t="shared" si="5"/>
        <v>0</v>
      </c>
    </row>
    <row r="36" spans="1:8" outlineLevel="1" x14ac:dyDescent="0.2">
      <c r="A36" s="101">
        <v>14.000299999999999</v>
      </c>
      <c r="B36" s="102" t="s">
        <v>22</v>
      </c>
      <c r="C36" s="100" t="s">
        <v>23</v>
      </c>
      <c r="D36" s="103"/>
      <c r="E36" s="79"/>
      <c r="F36" s="79">
        <f t="shared" si="4"/>
        <v>0</v>
      </c>
      <c r="G36" s="79"/>
      <c r="H36" s="79">
        <f t="shared" si="5"/>
        <v>0</v>
      </c>
    </row>
    <row r="37" spans="1:8" outlineLevel="1" x14ac:dyDescent="0.2">
      <c r="A37" s="101">
        <v>14.000399999999999</v>
      </c>
      <c r="B37" s="102" t="s">
        <v>24</v>
      </c>
      <c r="C37" s="100" t="s">
        <v>23</v>
      </c>
      <c r="D37" s="103"/>
      <c r="E37" s="79"/>
      <c r="F37" s="79">
        <f t="shared" si="4"/>
        <v>0</v>
      </c>
      <c r="G37" s="79"/>
      <c r="H37" s="79">
        <f t="shared" si="5"/>
        <v>0</v>
      </c>
    </row>
    <row r="38" spans="1:8" outlineLevel="1" x14ac:dyDescent="0.2">
      <c r="A38" s="101">
        <v>14.000499999999999</v>
      </c>
      <c r="B38" s="102" t="s">
        <v>25</v>
      </c>
      <c r="C38" s="100" t="s">
        <v>23</v>
      </c>
      <c r="D38" s="103"/>
      <c r="E38" s="79"/>
      <c r="F38" s="79">
        <f t="shared" si="4"/>
        <v>0</v>
      </c>
      <c r="G38" s="79"/>
      <c r="H38" s="79">
        <f t="shared" si="5"/>
        <v>0</v>
      </c>
    </row>
    <row r="39" spans="1:8" outlineLevel="1" x14ac:dyDescent="0.2">
      <c r="A39" s="101">
        <v>14.000599999999999</v>
      </c>
      <c r="B39" s="102" t="s">
        <v>26</v>
      </c>
      <c r="C39" s="100" t="s">
        <v>19</v>
      </c>
      <c r="D39" s="103"/>
      <c r="E39" s="79"/>
      <c r="F39" s="79">
        <f t="shared" si="4"/>
        <v>0</v>
      </c>
      <c r="G39" s="79"/>
      <c r="H39" s="79">
        <f t="shared" si="5"/>
        <v>0</v>
      </c>
    </row>
    <row r="40" spans="1:8" outlineLevel="1" x14ac:dyDescent="0.2">
      <c r="A40" s="101">
        <v>14.000699999999998</v>
      </c>
      <c r="B40" s="102" t="s">
        <v>27</v>
      </c>
      <c r="C40" s="100" t="s">
        <v>28</v>
      </c>
      <c r="D40" s="103"/>
      <c r="E40" s="79"/>
      <c r="F40" s="79">
        <f t="shared" si="4"/>
        <v>0</v>
      </c>
      <c r="G40" s="79"/>
      <c r="H40" s="79">
        <f t="shared" si="5"/>
        <v>0</v>
      </c>
    </row>
    <row r="41" spans="1:8" outlineLevel="1" x14ac:dyDescent="0.2">
      <c r="A41" s="101">
        <v>14.000799999999998</v>
      </c>
      <c r="B41" s="102" t="s">
        <v>29</v>
      </c>
      <c r="C41" s="100" t="s">
        <v>30</v>
      </c>
      <c r="D41" s="103"/>
      <c r="E41" s="79"/>
      <c r="F41" s="79">
        <f t="shared" si="4"/>
        <v>0</v>
      </c>
      <c r="G41" s="79"/>
      <c r="H41" s="79">
        <f t="shared" si="5"/>
        <v>0</v>
      </c>
    </row>
    <row r="42" spans="1:8" outlineLevel="1" x14ac:dyDescent="0.2">
      <c r="A42" s="101">
        <v>14.000899999999998</v>
      </c>
      <c r="B42" s="102" t="s">
        <v>31</v>
      </c>
      <c r="C42" s="100" t="s">
        <v>23</v>
      </c>
      <c r="D42" s="103"/>
      <c r="E42" s="79"/>
      <c r="F42" s="79">
        <f t="shared" si="4"/>
        <v>0</v>
      </c>
      <c r="G42" s="79"/>
      <c r="H42" s="79">
        <f t="shared" si="5"/>
        <v>0</v>
      </c>
    </row>
    <row r="43" spans="1:8" outlineLevel="1" x14ac:dyDescent="0.2">
      <c r="A43" s="101">
        <v>14.000999999999998</v>
      </c>
      <c r="B43" s="102" t="s">
        <v>32</v>
      </c>
      <c r="C43" s="100" t="s">
        <v>28</v>
      </c>
      <c r="D43" s="103"/>
      <c r="E43" s="79"/>
      <c r="F43" s="79">
        <f t="shared" si="4"/>
        <v>0</v>
      </c>
      <c r="G43" s="79"/>
      <c r="H43" s="79">
        <f t="shared" si="5"/>
        <v>0</v>
      </c>
    </row>
    <row r="44" spans="1:8" outlineLevel="1" x14ac:dyDescent="0.2">
      <c r="A44" s="101">
        <v>14.001099999999997</v>
      </c>
      <c r="B44" s="102" t="s">
        <v>33</v>
      </c>
      <c r="C44" s="100" t="s">
        <v>19</v>
      </c>
      <c r="D44" s="103"/>
      <c r="E44" s="79"/>
      <c r="F44" s="79">
        <f t="shared" si="4"/>
        <v>0</v>
      </c>
      <c r="G44" s="79"/>
      <c r="H44" s="79">
        <f t="shared" si="5"/>
        <v>0</v>
      </c>
    </row>
    <row r="45" spans="1:8" outlineLevel="1" x14ac:dyDescent="0.2">
      <c r="A45" s="101">
        <v>14.001199999999997</v>
      </c>
      <c r="B45" s="102" t="s">
        <v>34</v>
      </c>
      <c r="C45" s="100" t="s">
        <v>23</v>
      </c>
      <c r="D45" s="103"/>
      <c r="E45" s="79"/>
      <c r="F45" s="79">
        <f t="shared" si="4"/>
        <v>0</v>
      </c>
      <c r="G45" s="79"/>
      <c r="H45" s="79">
        <f t="shared" si="5"/>
        <v>0</v>
      </c>
    </row>
    <row r="46" spans="1:8" outlineLevel="1" x14ac:dyDescent="0.2">
      <c r="A46" s="101">
        <v>14.001299999999997</v>
      </c>
      <c r="B46" s="102" t="s">
        <v>35</v>
      </c>
      <c r="C46" s="100" t="s">
        <v>23</v>
      </c>
      <c r="D46" s="103"/>
      <c r="E46" s="79"/>
      <c r="F46" s="79">
        <f t="shared" si="4"/>
        <v>0</v>
      </c>
      <c r="G46" s="79"/>
      <c r="H46" s="79">
        <f t="shared" si="5"/>
        <v>0</v>
      </c>
    </row>
    <row r="47" spans="1:8" outlineLevel="1" x14ac:dyDescent="0.2">
      <c r="A47" s="101">
        <v>14.001499999999997</v>
      </c>
      <c r="B47" s="102" t="s">
        <v>36</v>
      </c>
      <c r="C47" s="100" t="s">
        <v>19</v>
      </c>
      <c r="D47" s="103"/>
      <c r="E47" s="79"/>
      <c r="F47" s="79">
        <f t="shared" si="4"/>
        <v>0</v>
      </c>
      <c r="G47" s="79"/>
      <c r="H47" s="79">
        <f t="shared" si="5"/>
        <v>0</v>
      </c>
    </row>
    <row r="48" spans="1:8" outlineLevel="1" x14ac:dyDescent="0.2">
      <c r="A48" s="101">
        <v>14.001599999999996</v>
      </c>
      <c r="B48" s="102" t="s">
        <v>37</v>
      </c>
      <c r="C48" s="100" t="s">
        <v>19</v>
      </c>
      <c r="D48" s="103"/>
      <c r="E48" s="79"/>
      <c r="F48" s="79">
        <f t="shared" si="4"/>
        <v>0</v>
      </c>
      <c r="G48" s="79"/>
      <c r="H48" s="79">
        <f t="shared" si="5"/>
        <v>0</v>
      </c>
    </row>
    <row r="49" spans="1:8" outlineLevel="1" x14ac:dyDescent="0.2">
      <c r="A49" s="101">
        <v>14.001799999999996</v>
      </c>
      <c r="B49" s="102" t="s">
        <v>38</v>
      </c>
      <c r="C49" s="100" t="s">
        <v>19</v>
      </c>
      <c r="D49" s="103"/>
      <c r="E49" s="79"/>
      <c r="F49" s="79">
        <f t="shared" si="4"/>
        <v>0</v>
      </c>
      <c r="G49" s="79"/>
      <c r="H49" s="79">
        <f t="shared" si="5"/>
        <v>0</v>
      </c>
    </row>
    <row r="50" spans="1:8" ht="15" thickBot="1" x14ac:dyDescent="0.25">
      <c r="A50" s="8"/>
      <c r="B50" s="9"/>
      <c r="C50" s="10"/>
      <c r="D50" s="67"/>
    </row>
    <row r="51" spans="1:8" ht="21" thickBot="1" x14ac:dyDescent="0.35">
      <c r="A51" s="106" t="s">
        <v>41</v>
      </c>
      <c r="B51" s="106"/>
      <c r="C51" s="106"/>
      <c r="D51" s="106"/>
      <c r="E51" s="106"/>
      <c r="F51" s="106"/>
      <c r="G51" s="106"/>
      <c r="H51" s="106"/>
    </row>
    <row r="52" spans="1:8" ht="12.95" customHeight="1" x14ac:dyDescent="0.3">
      <c r="A52" s="11"/>
      <c r="B52" s="12"/>
      <c r="C52" s="13"/>
      <c r="D52" s="69"/>
    </row>
    <row r="53" spans="1:8" ht="15.75" x14ac:dyDescent="0.25">
      <c r="A53" s="86">
        <v>1</v>
      </c>
      <c r="B53" s="14" t="str">
        <f t="shared" ref="B53:B55" si="6">VLOOKUP($A53,Rubrado,2,FALSE)</f>
        <v>IMPLANTACION GENERAL DE OBRA</v>
      </c>
      <c r="C53" s="14"/>
      <c r="D53" s="70"/>
      <c r="E53" s="71"/>
      <c r="F53" s="72">
        <f>VLOOKUP($A53,Rubrado,6,FALSE)</f>
        <v>0</v>
      </c>
      <c r="G53" s="71"/>
      <c r="H53" s="72">
        <f t="shared" ref="H53:H55" si="7">VLOOKUP($A53,Rubrado,8,FALSE)</f>
        <v>0</v>
      </c>
    </row>
    <row r="54" spans="1:8" ht="15.75" x14ac:dyDescent="0.25">
      <c r="A54" s="86">
        <v>4</v>
      </c>
      <c r="B54" s="14" t="str">
        <f t="shared" si="6"/>
        <v>DEMOLICIONES</v>
      </c>
      <c r="C54" s="15"/>
      <c r="D54" s="73"/>
      <c r="F54" s="72">
        <f>VLOOKUP($A54,Rubrado,6,FALSE)</f>
        <v>0</v>
      </c>
      <c r="G54" s="71"/>
      <c r="H54" s="72">
        <f t="shared" si="7"/>
        <v>0</v>
      </c>
    </row>
    <row r="55" spans="1:8" ht="15.75" x14ac:dyDescent="0.25">
      <c r="A55" s="86">
        <v>14</v>
      </c>
      <c r="B55" s="14" t="str">
        <f t="shared" si="6"/>
        <v>COSTOS INDIRECTOS</v>
      </c>
      <c r="C55" s="17"/>
      <c r="D55" s="74"/>
      <c r="F55" s="72">
        <f t="shared" ref="F55" si="8">VLOOKUP($A55,Rubrado,6,FALSE)</f>
        <v>0</v>
      </c>
      <c r="G55" s="71"/>
      <c r="H55" s="72">
        <f t="shared" si="7"/>
        <v>0</v>
      </c>
    </row>
    <row r="56" spans="1:8" ht="15.75" x14ac:dyDescent="0.25">
      <c r="A56" s="18"/>
      <c r="B56" s="16"/>
      <c r="C56" s="17"/>
      <c r="D56" s="74"/>
      <c r="H56" s="75"/>
    </row>
    <row r="57" spans="1:8" ht="15.75" x14ac:dyDescent="0.25">
      <c r="A57" s="18"/>
      <c r="B57" s="87" t="s">
        <v>45</v>
      </c>
      <c r="C57" s="17"/>
      <c r="D57" s="74"/>
      <c r="F57" s="79">
        <f>SUM(F53:F55)</f>
        <v>0</v>
      </c>
      <c r="H57" s="79">
        <f>SUM(H53:H55)</f>
        <v>0</v>
      </c>
    </row>
    <row r="58" spans="1:8" ht="15.75" x14ac:dyDescent="0.25">
      <c r="A58" s="18"/>
      <c r="B58" s="88" t="s">
        <v>39</v>
      </c>
      <c r="C58" s="90">
        <v>0.22</v>
      </c>
      <c r="D58" s="74"/>
      <c r="F58" s="79">
        <f>F57*C58</f>
        <v>0</v>
      </c>
      <c r="H58" s="91">
        <f>IFERROR(H57/F57, 0)</f>
        <v>0</v>
      </c>
    </row>
    <row r="59" spans="1:8" ht="15.75" x14ac:dyDescent="0.25">
      <c r="A59" s="18"/>
      <c r="B59" s="88"/>
      <c r="C59" s="90"/>
      <c r="D59" s="74"/>
      <c r="F59" s="79"/>
      <c r="H59" s="91"/>
    </row>
    <row r="60" spans="1:8" ht="15.75" x14ac:dyDescent="0.25">
      <c r="A60" s="18"/>
      <c r="B60" s="88" t="s">
        <v>40</v>
      </c>
      <c r="C60" s="89"/>
      <c r="D60" s="74"/>
      <c r="F60" s="79">
        <f>H57</f>
        <v>0</v>
      </c>
    </row>
    <row r="61" spans="1:8" ht="15.75" thickBot="1" x14ac:dyDescent="0.3">
      <c r="A61" s="19"/>
      <c r="B61" s="20"/>
      <c r="C61" s="22"/>
      <c r="D61" s="23"/>
      <c r="E61" s="76"/>
      <c r="F61" s="76"/>
      <c r="G61" s="76"/>
      <c r="H61" s="77"/>
    </row>
    <row r="62" spans="1:8" ht="15" thickBot="1" x14ac:dyDescent="0.25">
      <c r="A62" s="24"/>
      <c r="B62" s="25"/>
      <c r="C62" s="26"/>
      <c r="D62" s="27"/>
    </row>
    <row r="63" spans="1:8" ht="21" thickBot="1" x14ac:dyDescent="0.35">
      <c r="A63" s="105" t="s">
        <v>46</v>
      </c>
      <c r="B63" s="105"/>
      <c r="C63" s="105"/>
      <c r="D63" s="105"/>
      <c r="E63" s="105"/>
      <c r="F63" s="105"/>
      <c r="G63" s="105"/>
      <c r="H63" s="105"/>
    </row>
    <row r="64" spans="1:8" ht="20.25" x14ac:dyDescent="0.3">
      <c r="A64" s="28"/>
      <c r="B64" s="29"/>
      <c r="C64" s="30"/>
      <c r="D64" s="74"/>
      <c r="H64" s="75"/>
    </row>
    <row r="65" spans="1:8" ht="15.75" x14ac:dyDescent="0.25">
      <c r="A65" s="18"/>
      <c r="B65" s="87" t="s">
        <v>45</v>
      </c>
      <c r="C65" s="31"/>
      <c r="D65" s="78"/>
      <c r="F65" s="79">
        <f>SUM(F57)</f>
        <v>0</v>
      </c>
      <c r="H65" s="79">
        <f>SUM(H57)</f>
        <v>0</v>
      </c>
    </row>
    <row r="66" spans="1:8" ht="15.75" x14ac:dyDescent="0.25">
      <c r="A66" s="18"/>
      <c r="B66" s="87"/>
      <c r="C66" s="31"/>
      <c r="D66" s="78"/>
      <c r="H66" s="75"/>
    </row>
    <row r="67" spans="1:8" ht="15.75" x14ac:dyDescent="0.25">
      <c r="A67" s="32"/>
      <c r="B67" s="88" t="s">
        <v>39</v>
      </c>
      <c r="C67" s="90">
        <f>C58</f>
        <v>0.22</v>
      </c>
      <c r="D67" s="74"/>
      <c r="F67" s="79">
        <f>F58</f>
        <v>0</v>
      </c>
    </row>
    <row r="68" spans="1:8" ht="15.75" x14ac:dyDescent="0.25">
      <c r="A68" s="32"/>
      <c r="B68" s="88" t="s">
        <v>40</v>
      </c>
      <c r="C68" s="17"/>
      <c r="D68" s="74"/>
      <c r="F68" s="79">
        <f>F60</f>
        <v>0</v>
      </c>
    </row>
    <row r="69" spans="1:8" ht="15.75" x14ac:dyDescent="0.25">
      <c r="A69" s="32"/>
      <c r="B69" s="88"/>
      <c r="C69" s="17"/>
      <c r="D69" s="74"/>
    </row>
    <row r="70" spans="1:8" ht="15.75" x14ac:dyDescent="0.25">
      <c r="A70" s="32"/>
      <c r="B70" s="88" t="s">
        <v>42</v>
      </c>
      <c r="C70" s="17"/>
      <c r="D70" s="74"/>
      <c r="F70" s="80">
        <f>F65+F67+F68</f>
        <v>0</v>
      </c>
    </row>
    <row r="71" spans="1:8" ht="15" thickBot="1" x14ac:dyDescent="0.25">
      <c r="A71" s="33"/>
      <c r="B71" s="34"/>
      <c r="C71" s="21"/>
      <c r="D71" s="81"/>
      <c r="E71" s="76"/>
      <c r="F71" s="76"/>
      <c r="G71" s="76"/>
      <c r="H71" s="77"/>
    </row>
    <row r="72" spans="1:8" x14ac:dyDescent="0.2">
      <c r="A72" s="46"/>
      <c r="B72" s="47"/>
      <c r="C72" s="48"/>
      <c r="D72" s="82"/>
      <c r="E72" s="83"/>
      <c r="F72" s="83"/>
      <c r="G72" s="83"/>
      <c r="H72" s="83"/>
    </row>
    <row r="73" spans="1:8" ht="37.5" customHeight="1" x14ac:dyDescent="0.2">
      <c r="A73" s="107" t="s">
        <v>49</v>
      </c>
      <c r="B73" s="107"/>
      <c r="C73" s="107"/>
      <c r="D73" s="107"/>
      <c r="E73" s="107"/>
      <c r="F73" s="107"/>
      <c r="G73" s="107"/>
      <c r="H73" s="107"/>
    </row>
    <row r="74" spans="1:8" x14ac:dyDescent="0.2">
      <c r="A74" s="49"/>
      <c r="B74" s="107"/>
      <c r="C74" s="107"/>
      <c r="D74" s="107"/>
      <c r="E74" s="107"/>
      <c r="F74" s="107"/>
      <c r="G74" s="107"/>
      <c r="H74" s="107"/>
    </row>
  </sheetData>
  <mergeCells count="8">
    <mergeCell ref="A63:H63"/>
    <mergeCell ref="A73:H73"/>
    <mergeCell ref="B74:H74"/>
    <mergeCell ref="A2:H2"/>
    <mergeCell ref="A3:H3"/>
    <mergeCell ref="A4:H4"/>
    <mergeCell ref="A5:H5"/>
    <mergeCell ref="A51:H5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8FACBC-0F8F-4CBD-BA2B-B6BB680594FF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1FAC528E-51D2-46AC-9DA0-E503D0815F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50F792-264B-4E10-A896-09DB9C8C3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 General (O.Básica)</vt:lpstr>
      <vt:lpstr>Rubrado General (O.Alternativa)</vt:lpstr>
      <vt:lpstr>'Rubrado General (O.Básica)'!Área_de_impresión</vt:lpstr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Schneider</dc:creator>
  <cp:lastModifiedBy>Alex Burgueño</cp:lastModifiedBy>
  <cp:lastPrinted>2023-02-07T18:58:00Z</cp:lastPrinted>
  <dcterms:created xsi:type="dcterms:W3CDTF">2022-09-06T17:51:20Z</dcterms:created>
  <dcterms:modified xsi:type="dcterms:W3CDTF">2025-06-10T19:10:36Z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